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-fichiers\DocsCROUS\E-RESTO\ACHAT\Achat FFL 1G 2026\2- BPU\"/>
    </mc:Choice>
  </mc:AlternateContent>
  <xr:revisionPtr revIDLastSave="0" documentId="13_ncr:1_{C83E8E11-433D-424D-B5F6-AB8B395F16D5}" xr6:coauthVersionLast="47" xr6:coauthVersionMax="47" xr10:uidLastSave="{00000000-0000-0000-0000-000000000000}"/>
  <bookViews>
    <workbookView xWindow="-120" yWindow="-120" windowWidth="29040" windowHeight="15720" activeTab="1" xr2:uid="{758CE526-4FFC-4E66-B440-9E35284BAD8C}"/>
  </bookViews>
  <sheets>
    <sheet name="Lot 1 1EG Bas Rhin" sheetId="1" r:id="rId1"/>
    <sheet name="AIDE" sheetId="2" r:id="rId2"/>
  </sheets>
  <definedNames>
    <definedName name="_xlnm._FilterDatabase" localSheetId="0" hidden="1">'Lot 1 1EG Bas Rhin'!$A$9:$Z$107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Z11" i="1" l="1"/>
  <c r="Z12" i="1"/>
  <c r="J12" i="1" s="1"/>
  <c r="M12" i="1" s="1"/>
  <c r="Z13" i="1"/>
  <c r="Z14" i="1"/>
  <c r="Z15" i="1"/>
  <c r="Z16" i="1"/>
  <c r="J16" i="1" s="1"/>
  <c r="M16" i="1" s="1"/>
  <c r="Z17" i="1"/>
  <c r="Z18" i="1"/>
  <c r="Z19" i="1"/>
  <c r="Z20" i="1"/>
  <c r="J20" i="1" s="1"/>
  <c r="M20" i="1" s="1"/>
  <c r="Z21" i="1"/>
  <c r="Z22" i="1"/>
  <c r="J22" i="1" s="1"/>
  <c r="M22" i="1" s="1"/>
  <c r="Z23" i="1"/>
  <c r="Z24" i="1"/>
  <c r="J24" i="1" s="1"/>
  <c r="M24" i="1" s="1"/>
  <c r="Z25" i="1"/>
  <c r="Z26" i="1"/>
  <c r="Z27" i="1"/>
  <c r="J27" i="1" s="1"/>
  <c r="M27" i="1" s="1"/>
  <c r="Z28" i="1"/>
  <c r="Z29" i="1"/>
  <c r="Z30" i="1"/>
  <c r="Z31" i="1"/>
  <c r="J31" i="1" s="1"/>
  <c r="M31" i="1" s="1"/>
  <c r="Z32" i="1"/>
  <c r="Z33" i="1"/>
  <c r="Z34" i="1"/>
  <c r="Z35" i="1"/>
  <c r="J35" i="1" s="1"/>
  <c r="M35" i="1" s="1"/>
  <c r="Z36" i="1"/>
  <c r="J36" i="1" s="1"/>
  <c r="M36" i="1" s="1"/>
  <c r="Z37" i="1"/>
  <c r="Z38" i="1"/>
  <c r="Z39" i="1"/>
  <c r="J39" i="1" s="1"/>
  <c r="M39" i="1" s="1"/>
  <c r="Z40" i="1"/>
  <c r="J40" i="1" s="1"/>
  <c r="M40" i="1" s="1"/>
  <c r="Z41" i="1"/>
  <c r="Z42" i="1"/>
  <c r="J42" i="1" s="1"/>
  <c r="M42" i="1" s="1"/>
  <c r="Z43" i="1"/>
  <c r="Z44" i="1"/>
  <c r="J44" i="1" s="1"/>
  <c r="M44" i="1" s="1"/>
  <c r="Z45" i="1"/>
  <c r="Z46" i="1"/>
  <c r="Z47" i="1"/>
  <c r="Z48" i="1"/>
  <c r="J48" i="1" s="1"/>
  <c r="M48" i="1" s="1"/>
  <c r="Z49" i="1"/>
  <c r="Z50" i="1"/>
  <c r="Z51" i="1"/>
  <c r="J51" i="1" s="1"/>
  <c r="M51" i="1" s="1"/>
  <c r="Z52" i="1"/>
  <c r="Z53" i="1"/>
  <c r="Z54" i="1"/>
  <c r="Z55" i="1"/>
  <c r="J55" i="1" s="1"/>
  <c r="M55" i="1" s="1"/>
  <c r="Z56" i="1"/>
  <c r="Z57" i="1"/>
  <c r="Z58" i="1"/>
  <c r="Z59" i="1"/>
  <c r="J59" i="1" s="1"/>
  <c r="M59" i="1" s="1"/>
  <c r="Z60" i="1"/>
  <c r="J60" i="1" s="1"/>
  <c r="M60" i="1" s="1"/>
  <c r="Z61" i="1"/>
  <c r="Z62" i="1"/>
  <c r="Z63" i="1"/>
  <c r="J63" i="1" s="1"/>
  <c r="M63" i="1" s="1"/>
  <c r="Z64" i="1"/>
  <c r="J64" i="1" s="1"/>
  <c r="M64" i="1" s="1"/>
  <c r="Z65" i="1"/>
  <c r="Z66" i="1"/>
  <c r="J66" i="1" s="1"/>
  <c r="M66" i="1" s="1"/>
  <c r="Z67" i="1"/>
  <c r="Z68" i="1"/>
  <c r="J68" i="1" s="1"/>
  <c r="M68" i="1" s="1"/>
  <c r="Z69" i="1"/>
  <c r="Z70" i="1"/>
  <c r="Z71" i="1"/>
  <c r="Z72" i="1"/>
  <c r="J72" i="1" s="1"/>
  <c r="M72" i="1" s="1"/>
  <c r="Z73" i="1"/>
  <c r="Z74" i="1"/>
  <c r="Z75" i="1"/>
  <c r="J75" i="1" s="1"/>
  <c r="M75" i="1" s="1"/>
  <c r="Z76" i="1"/>
  <c r="Z77" i="1"/>
  <c r="Z78" i="1"/>
  <c r="Z79" i="1"/>
  <c r="J79" i="1" s="1"/>
  <c r="M79" i="1" s="1"/>
  <c r="Z80" i="1"/>
  <c r="Z81" i="1"/>
  <c r="Z82" i="1"/>
  <c r="J82" i="1" s="1"/>
  <c r="M82" i="1" s="1"/>
  <c r="Z83" i="1"/>
  <c r="Z84" i="1"/>
  <c r="J84" i="1" s="1"/>
  <c r="M84" i="1" s="1"/>
  <c r="Z85" i="1"/>
  <c r="Z86" i="1"/>
  <c r="Z87" i="1"/>
  <c r="Z88" i="1"/>
  <c r="J88" i="1" s="1"/>
  <c r="M88" i="1" s="1"/>
  <c r="Z89" i="1"/>
  <c r="Z90" i="1"/>
  <c r="Z91" i="1"/>
  <c r="J91" i="1" s="1"/>
  <c r="M91" i="1" s="1"/>
  <c r="Z92" i="1"/>
  <c r="Z93" i="1"/>
  <c r="Z94" i="1"/>
  <c r="Z95" i="1"/>
  <c r="J95" i="1" s="1"/>
  <c r="M95" i="1" s="1"/>
  <c r="Z96" i="1"/>
  <c r="Z97" i="1"/>
  <c r="Z98" i="1"/>
  <c r="J98" i="1" s="1"/>
  <c r="M98" i="1" s="1"/>
  <c r="Z99" i="1"/>
  <c r="Z100" i="1"/>
  <c r="J100" i="1" s="1"/>
  <c r="M100" i="1" s="1"/>
  <c r="Z101" i="1"/>
  <c r="Z102" i="1"/>
  <c r="Z103" i="1"/>
  <c r="Z104" i="1"/>
  <c r="Z10" i="1"/>
  <c r="J18" i="1"/>
  <c r="M18" i="1" s="1"/>
  <c r="J26" i="1"/>
  <c r="M26" i="1" s="1"/>
  <c r="J34" i="1"/>
  <c r="M34" i="1" s="1"/>
  <c r="J49" i="1"/>
  <c r="M49" i="1" s="1"/>
  <c r="J50" i="1"/>
  <c r="M50" i="1" s="1"/>
  <c r="J58" i="1"/>
  <c r="M58" i="1" s="1"/>
  <c r="J73" i="1"/>
  <c r="M73" i="1" s="1"/>
  <c r="J74" i="1"/>
  <c r="M74" i="1" s="1"/>
  <c r="J81" i="1"/>
  <c r="M81" i="1" s="1"/>
  <c r="J89" i="1"/>
  <c r="M89" i="1" s="1"/>
  <c r="J90" i="1"/>
  <c r="M90" i="1" s="1"/>
  <c r="J97" i="1"/>
  <c r="M97" i="1" s="1"/>
  <c r="J102" i="1"/>
  <c r="M102" i="1" s="1"/>
  <c r="J103" i="1"/>
  <c r="M103" i="1" s="1"/>
  <c r="J104" i="1"/>
  <c r="M104" i="1" s="1"/>
  <c r="J101" i="1"/>
  <c r="M101" i="1" s="1"/>
  <c r="J99" i="1"/>
  <c r="M99" i="1" s="1"/>
  <c r="J96" i="1"/>
  <c r="M96" i="1" s="1"/>
  <c r="J94" i="1"/>
  <c r="M94" i="1" s="1"/>
  <c r="J93" i="1"/>
  <c r="M93" i="1" s="1"/>
  <c r="J92" i="1"/>
  <c r="M92" i="1" s="1"/>
  <c r="J87" i="1"/>
  <c r="M87" i="1" s="1"/>
  <c r="J86" i="1"/>
  <c r="M86" i="1" s="1"/>
  <c r="J85" i="1"/>
  <c r="M85" i="1" s="1"/>
  <c r="J83" i="1"/>
  <c r="M83" i="1" s="1"/>
  <c r="J80" i="1"/>
  <c r="M80" i="1" s="1"/>
  <c r="J78" i="1"/>
  <c r="M78" i="1" s="1"/>
  <c r="J77" i="1"/>
  <c r="M77" i="1" s="1"/>
  <c r="J76" i="1"/>
  <c r="M76" i="1" s="1"/>
  <c r="J71" i="1"/>
  <c r="M71" i="1" s="1"/>
  <c r="J70" i="1"/>
  <c r="M70" i="1" s="1"/>
  <c r="J69" i="1"/>
  <c r="M69" i="1" s="1"/>
  <c r="J67" i="1"/>
  <c r="M67" i="1" s="1"/>
  <c r="J65" i="1"/>
  <c r="M65" i="1" s="1"/>
  <c r="J62" i="1"/>
  <c r="M62" i="1" s="1"/>
  <c r="J61" i="1"/>
  <c r="M61" i="1" s="1"/>
  <c r="J57" i="1"/>
  <c r="M57" i="1" s="1"/>
  <c r="J56" i="1"/>
  <c r="M56" i="1" s="1"/>
  <c r="J54" i="1"/>
  <c r="M54" i="1" s="1"/>
  <c r="J53" i="1"/>
  <c r="M53" i="1" s="1"/>
  <c r="J52" i="1"/>
  <c r="M52" i="1" s="1"/>
  <c r="J47" i="1"/>
  <c r="M47" i="1" s="1"/>
  <c r="J46" i="1"/>
  <c r="M46" i="1" s="1"/>
  <c r="J45" i="1"/>
  <c r="M45" i="1" s="1"/>
  <c r="J43" i="1"/>
  <c r="M43" i="1" s="1"/>
  <c r="J41" i="1"/>
  <c r="M41" i="1" s="1"/>
  <c r="J38" i="1"/>
  <c r="M38" i="1" s="1"/>
  <c r="J37" i="1"/>
  <c r="M37" i="1" s="1"/>
  <c r="J33" i="1"/>
  <c r="M33" i="1" s="1"/>
  <c r="J32" i="1"/>
  <c r="M32" i="1" s="1"/>
  <c r="J30" i="1"/>
  <c r="M30" i="1" s="1"/>
  <c r="J29" i="1"/>
  <c r="M29" i="1" s="1"/>
  <c r="J28" i="1"/>
  <c r="M28" i="1" s="1"/>
  <c r="J25" i="1"/>
  <c r="M25" i="1" s="1"/>
  <c r="J23" i="1"/>
  <c r="M23" i="1" s="1"/>
  <c r="J21" i="1"/>
  <c r="M21" i="1" s="1"/>
  <c r="J19" i="1"/>
  <c r="M19" i="1" s="1"/>
  <c r="J17" i="1"/>
  <c r="M17" i="1" s="1"/>
  <c r="J15" i="1"/>
  <c r="M15" i="1" s="1"/>
  <c r="J14" i="1"/>
  <c r="M14" i="1" s="1"/>
  <c r="J13" i="1"/>
  <c r="M13" i="1" s="1"/>
  <c r="J11" i="1"/>
  <c r="M11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J10" i="1"/>
  <c r="M10" i="1" s="1"/>
  <c r="M105" i="1" l="1"/>
  <c r="M106" i="1" l="1"/>
  <c r="M107" i="1" s="1"/>
</calcChain>
</file>

<file path=xl/sharedStrings.xml><?xml version="1.0" encoding="utf-8"?>
<sst xmlns="http://schemas.openxmlformats.org/spreadsheetml/2006/main" count="563" uniqueCount="190">
  <si>
    <r>
      <rPr>
        <sz val="12"/>
        <rFont val="Arial"/>
        <family val="2"/>
      </rPr>
      <t xml:space="preserve">BORDEREAU DES PRIX UNITAIRES (BPU) - </t>
    </r>
    <r>
      <rPr>
        <b/>
        <sz val="12"/>
        <rFont val="Arial"/>
        <family val="2"/>
      </rPr>
      <t xml:space="preserve">LOT 1
Fourniture et livraison de fruits, herbes et légumes conventionnels de 1ère gamme -sites du Bas-Rhin  </t>
    </r>
  </si>
  <si>
    <t>Le soumissionnaire devra compléter chaque ligne du bordereau sans aucune omission et sans y apporter aucune modification</t>
  </si>
  <si>
    <t>Saisonnalité (mois)</t>
  </si>
  <si>
    <t>ligne</t>
  </si>
  <si>
    <t>Type</t>
  </si>
  <si>
    <t xml:space="preserve">DESIGNATION DES PRODUITS
</t>
  </si>
  <si>
    <t>EGALIM DEMANDE</t>
  </si>
  <si>
    <t>EGALIM PROPOSE</t>
  </si>
  <si>
    <t>CATEGORIE</t>
  </si>
  <si>
    <t>CALIBRE CHOIX 1</t>
  </si>
  <si>
    <t>Conditionnement à préciser</t>
  </si>
  <si>
    <t>Unité de facturation</t>
  </si>
  <si>
    <t>Quantité demandé selon période selectionné</t>
  </si>
  <si>
    <t>Prix unitaire HT
pour 3 mois de la remise de l'offre</t>
  </si>
  <si>
    <t>Quantité annuelle estimée</t>
  </si>
  <si>
    <t>Montant  global HT</t>
  </si>
  <si>
    <t>J</t>
  </si>
  <si>
    <t>F</t>
  </si>
  <si>
    <t>M</t>
  </si>
  <si>
    <t>A</t>
  </si>
  <si>
    <t>S</t>
  </si>
  <si>
    <t>O</t>
  </si>
  <si>
    <t>N</t>
  </si>
  <si>
    <t>D</t>
  </si>
  <si>
    <t>Somme% mois choisis</t>
  </si>
  <si>
    <t>HERBE</t>
  </si>
  <si>
    <t>ANETH BOTTE 1EG</t>
  </si>
  <si>
    <t>C</t>
  </si>
  <si>
    <t>Botte de 30 g</t>
  </si>
  <si>
    <t>botte</t>
  </si>
  <si>
    <t>BASILIC BOTTE 1EG</t>
  </si>
  <si>
    <t>CERFEUIL BOTTE 1EG</t>
  </si>
  <si>
    <t>CIBOULETTE BOTTE 1EG</t>
  </si>
  <si>
    <t>CITRONNELLE BOTTE 1EG</t>
  </si>
  <si>
    <t>CORIANDRE BOTTE 1EG</t>
  </si>
  <si>
    <t>ESTRAGON BOTTE 1EG</t>
  </si>
  <si>
    <t>MARJOLAINE BOTTE 1EG</t>
  </si>
  <si>
    <t>MENTHE BOTTE 1EG</t>
  </si>
  <si>
    <t>ORIGAN BOTTE 1EG</t>
  </si>
  <si>
    <t>OSEILLE BOTTE 1EG</t>
  </si>
  <si>
    <t>PERSIL PLAT VRAC 1EG</t>
  </si>
  <si>
    <t>kg</t>
  </si>
  <si>
    <t>ROMARIN BOTTE 1EG</t>
  </si>
  <si>
    <t>SAUGE BOTTE 1 EG</t>
  </si>
  <si>
    <t>THYM BOTTE 1EG</t>
  </si>
  <si>
    <t>FRUIT</t>
  </si>
  <si>
    <t>ABRICOT 1EG</t>
  </si>
  <si>
    <t>CAT 1</t>
  </si>
  <si>
    <t xml:space="preserve">kg </t>
  </si>
  <si>
    <t>ANANAS KG 1EG</t>
  </si>
  <si>
    <t>9/11(900 à 1100 g)</t>
  </si>
  <si>
    <t>BANANE RUP 1EG</t>
  </si>
  <si>
    <t>RUP</t>
  </si>
  <si>
    <t>20 cm et plus</t>
  </si>
  <si>
    <t>15/17 cm cavendish</t>
  </si>
  <si>
    <t>BANANE CAT EXTRA CAL 17/20 CM 1EG</t>
  </si>
  <si>
    <t>CARAMBOLE PIECE 1EG</t>
  </si>
  <si>
    <t>B</t>
  </si>
  <si>
    <t>pièce</t>
  </si>
  <si>
    <t>CERISE 1EG</t>
  </si>
  <si>
    <t>17 mm</t>
  </si>
  <si>
    <t>CITRON JNE 1EG</t>
  </si>
  <si>
    <t>3(63/72)</t>
  </si>
  <si>
    <t>CITRON VERT 1EG</t>
  </si>
  <si>
    <t>CLEMENTINE 1EG</t>
  </si>
  <si>
    <t>8 (39/46 mm)</t>
  </si>
  <si>
    <t>COMBAVA 1EG</t>
  </si>
  <si>
    <t>FRAISE UE 1EG</t>
  </si>
  <si>
    <t>19 mm</t>
  </si>
  <si>
    <t>FRAMBOISE 1EG</t>
  </si>
  <si>
    <t>FRUIT DE LA PASSION KG 1EG</t>
  </si>
  <si>
    <t>B (&gt;67-78)</t>
  </si>
  <si>
    <t>KIWI 85/95 1EG</t>
  </si>
  <si>
    <t>C ou IGP</t>
  </si>
  <si>
    <t>85/95 g</t>
  </si>
  <si>
    <t>LITCHI 1EG</t>
  </si>
  <si>
    <t>MANGUE KG 1EG</t>
  </si>
  <si>
    <t>B (351-550)</t>
  </si>
  <si>
    <t>MELON ORANGE PIECE 1EG</t>
  </si>
  <si>
    <t>470g inclus à 600 exclu</t>
  </si>
  <si>
    <t>NECTARINE JNE KG 1EG</t>
  </si>
  <si>
    <t>ORANGE NAVELINE KG 1EG</t>
  </si>
  <si>
    <t>6 (70/80mm)=150/200 g</t>
  </si>
  <si>
    <t>PASTEQUE S/PEPIN 1EG</t>
  </si>
  <si>
    <t>PECHE JNE KG 1EG</t>
  </si>
  <si>
    <t>PHYSALIS KG 1EG</t>
  </si>
  <si>
    <t>POIRE COMICE 1EG</t>
  </si>
  <si>
    <t>HVE</t>
  </si>
  <si>
    <t>65/70 mm</t>
  </si>
  <si>
    <t>POIRE CONFERENCE 1EG</t>
  </si>
  <si>
    <t>POIRE WILLIAM KG 1EG</t>
  </si>
  <si>
    <t>POMELOS JNE 1EG</t>
  </si>
  <si>
    <t>5(84/97 mm)=250/300g</t>
  </si>
  <si>
    <t>POMELOS ROSE 1EG</t>
  </si>
  <si>
    <t>POMME GOLDEN 70/75 1EG</t>
  </si>
  <si>
    <t>80/85</t>
  </si>
  <si>
    <t>POMME GRANNY SMITH 1EG</t>
  </si>
  <si>
    <t>POMME NATTI 1EG</t>
  </si>
  <si>
    <t>75/85</t>
  </si>
  <si>
    <t>RAISIN BLC 1EG</t>
  </si>
  <si>
    <t>RAISIN NOIR 1EG</t>
  </si>
  <si>
    <t>LEGUME</t>
  </si>
  <si>
    <t>ASPERGE BLC 1EG</t>
  </si>
  <si>
    <t>AUBERGINE 1EG</t>
  </si>
  <si>
    <t>Moyen(300-500g)</t>
  </si>
  <si>
    <t>AVOCAT HASS 1 EG</t>
  </si>
  <si>
    <t>20(191-210g soit 5 à 6 fruits au kilo)</t>
  </si>
  <si>
    <t>BROCOLI 1EG</t>
  </si>
  <si>
    <t>Moyen(500/800g)</t>
  </si>
  <si>
    <t>CELERI BRANCHE KG 1EG</t>
  </si>
  <si>
    <t>CELERI RAVE KG 1EG</t>
  </si>
  <si>
    <t>CHAMPIGNON PARIS 1EG</t>
  </si>
  <si>
    <t>Moyen(13/18g)</t>
  </si>
  <si>
    <t>CHAMPIGNON PLEUROTE 1EG</t>
  </si>
  <si>
    <t>CHICOREE RGE 1EG</t>
  </si>
  <si>
    <t>CHOU CHINOIS PIECE 1EG</t>
  </si>
  <si>
    <t>350 g minimum</t>
  </si>
  <si>
    <t>CHOU FLEUR KG 1EG</t>
  </si>
  <si>
    <t>8(700/1200g)</t>
  </si>
  <si>
    <t>CHOU VERT KG 1EG</t>
  </si>
  <si>
    <t>CONCOMBRE KG 1EG</t>
  </si>
  <si>
    <t>400/500 g</t>
  </si>
  <si>
    <t>COURGE BUTTERNUT 1EG</t>
  </si>
  <si>
    <t>COURGETTE 1EG</t>
  </si>
  <si>
    <t>FENOUIL 1EG</t>
  </si>
  <si>
    <t>HARICOT MUNGO GERME 1EG</t>
  </si>
  <si>
    <t>barquette</t>
  </si>
  <si>
    <t>NAVET 1EG</t>
  </si>
  <si>
    <t>PANAIS 1EG</t>
  </si>
  <si>
    <t>PATATE DOUCE 1EG</t>
  </si>
  <si>
    <t>L2(450/600 g)</t>
  </si>
  <si>
    <t>PDT CHARLOTTE 1EG</t>
  </si>
  <si>
    <t>PDT VITELOTTE 1EG</t>
  </si>
  <si>
    <t>POIREAU 1EG</t>
  </si>
  <si>
    <t>POIVRON RGE 1EG</t>
  </si>
  <si>
    <t>POIVRON VERT 1EG</t>
  </si>
  <si>
    <t>POTIMARRON 1EG</t>
  </si>
  <si>
    <t>RADIS LG KG 1EG</t>
  </si>
  <si>
    <t>300/700 g</t>
  </si>
  <si>
    <t>RADIS RD BOTTE 1EG</t>
  </si>
  <si>
    <t>TOMATE CERISE JNE KG 1EG</t>
  </si>
  <si>
    <t>TOMATE CERISE RGE KG 1EG</t>
  </si>
  <si>
    <t>TOMATE RD 1EG</t>
  </si>
  <si>
    <t>47/57 mm</t>
  </si>
  <si>
    <t>AROMATE</t>
  </si>
  <si>
    <t>ECHALOTE 1EG</t>
  </si>
  <si>
    <t>GINGEMBRE 1EG</t>
  </si>
  <si>
    <t>OIGNON NVEAU MINI 1EG</t>
  </si>
  <si>
    <t>OIGNON RGE 1EG</t>
  </si>
  <si>
    <t>60/80 mm</t>
  </si>
  <si>
    <t>PIMENT 1EG</t>
  </si>
  <si>
    <t>SALADE</t>
  </si>
  <si>
    <t>SAL BATAVIA 1EG</t>
  </si>
  <si>
    <t>+ 400 g</t>
  </si>
  <si>
    <t>SAL CRESSON BOTTE 1EG</t>
  </si>
  <si>
    <t>SAL ENDIVE 1EG</t>
  </si>
  <si>
    <t>SAL EPINARD POUSSE 1EG</t>
  </si>
  <si>
    <t>SAL FEUIL CHENE BLOND 1EG</t>
  </si>
  <si>
    <t>SAL FEUIL CHENE RGE 1EG</t>
  </si>
  <si>
    <t>SAL FRISEE 1EG</t>
  </si>
  <si>
    <t>SAL ICEBERG 1EG</t>
  </si>
  <si>
    <t>SAL LOLO ROSSA 1EG</t>
  </si>
  <si>
    <t>SAL ROQUETTE 1EG</t>
  </si>
  <si>
    <t>SAL TREVISE RGE 1EG</t>
  </si>
  <si>
    <t xml:space="preserve">Montant total HT </t>
  </si>
  <si>
    <t>FRAIS DE PORT POUR COMMANDE &lt; 100 € HT:</t>
  </si>
  <si>
    <t>….......</t>
  </si>
  <si>
    <t>€ HT</t>
  </si>
  <si>
    <t>Montant TVA 5,5%</t>
  </si>
  <si>
    <t xml:space="preserve">Montant Total TTC </t>
  </si>
  <si>
    <t>AIL1EG</t>
  </si>
  <si>
    <t>Toute ligne dont le prix unitaire ne sera pas renseigné rendra l'offre irrégulière.(Sauf quantité à 0)</t>
  </si>
  <si>
    <t>ATTENTION: certains produits sont demandés en BIO, HVE, etc., il est possible dans la colonne E de proposer un autre label pris en compte dans Egalim (Produit durable).</t>
  </si>
  <si>
    <t>Colonne E</t>
  </si>
  <si>
    <t>Vous pouvez indiquer un autre label (Egalim), ou si le produit n'est pas disponible pour la période en label le préciser en C (C pour conventionnel).</t>
  </si>
  <si>
    <t>Colonne K</t>
  </si>
  <si>
    <t>Colonne L</t>
  </si>
  <si>
    <r>
      <t xml:space="preserve">Vous indique </t>
    </r>
    <r>
      <rPr>
        <b/>
        <sz val="11"/>
        <color theme="1"/>
        <rFont val="Aptos Narrow"/>
        <family val="2"/>
        <scheme val="minor"/>
      </rPr>
      <t>la quantité</t>
    </r>
    <r>
      <rPr>
        <sz val="11"/>
        <color theme="1"/>
        <rFont val="Aptos Narrow"/>
        <family val="2"/>
        <scheme val="minor"/>
      </rPr>
      <t xml:space="preserve"> pour laquelle vous proposerez un tarif en fonction de la période demandé (Cellule en bleu dans l'entête de la saisonnalité).</t>
    </r>
  </si>
  <si>
    <r>
      <t>Pour</t>
    </r>
    <r>
      <rPr>
        <b/>
        <sz val="11"/>
        <color theme="1"/>
        <rFont val="Aptos Narrow"/>
        <family val="2"/>
        <scheme val="minor"/>
      </rPr>
      <t xml:space="preserve"> les quantité à 0 </t>
    </r>
    <r>
      <rPr>
        <sz val="11"/>
        <color theme="1"/>
        <rFont val="Aptos Narrow"/>
        <family val="2"/>
        <scheme val="minor"/>
      </rPr>
      <t>il ne faut pas mettre de tarif, la colonne n'est pas filtrée pour vous permettre de voir la globalité de nos besoins.</t>
    </r>
  </si>
  <si>
    <t>Colonne M</t>
  </si>
  <si>
    <t>Indique les volumes annuels estimés</t>
  </si>
  <si>
    <t>Pourcentage des volumes estimé par mois</t>
  </si>
  <si>
    <t>Totalise le % des volumes pour la période demandé</t>
  </si>
  <si>
    <t>Colonne H</t>
  </si>
  <si>
    <t>Indiquer les conditionnements minimum, et si nécessaire, des modification des indications des colonnes G, H et I.</t>
  </si>
  <si>
    <t>Colonne J</t>
  </si>
  <si>
    <r>
      <t xml:space="preserve">Indiquer vos </t>
    </r>
    <r>
      <rPr>
        <b/>
        <sz val="11"/>
        <color theme="1"/>
        <rFont val="Aptos Narrow"/>
        <family val="2"/>
        <scheme val="minor"/>
      </rPr>
      <t>tarifs en HT</t>
    </r>
    <r>
      <rPr>
        <sz val="11"/>
        <color theme="1"/>
        <rFont val="Aptos Narrow"/>
        <family val="2"/>
        <scheme val="minor"/>
      </rPr>
      <t xml:space="preserve"> sans omettre aucune ligne (Rappel,</t>
    </r>
    <r>
      <rPr>
        <b/>
        <sz val="11"/>
        <color theme="1"/>
        <rFont val="Aptos Narrow"/>
        <family val="2"/>
        <scheme val="minor"/>
      </rPr>
      <t xml:space="preserve"> sauf pour les quantité à 0 de la colonne J</t>
    </r>
    <r>
      <rPr>
        <sz val="11"/>
        <color theme="1"/>
        <rFont val="Aptos Narrow"/>
        <family val="2"/>
        <scheme val="minor"/>
      </rPr>
      <t>)</t>
    </r>
  </si>
  <si>
    <t>Totalise quantité demandée pour la période X Prix unitaire HT renseigné en colonne K</t>
  </si>
  <si>
    <t>Colonne N à Y</t>
  </si>
  <si>
    <t>Colonne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</si>
</sst>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rgb="FF0000FF"/>
      <name val="Arial"/>
      <family val="2"/>
    </font>
    <font>
      <sz val="8"/>
      <color theme="1"/>
      <name val="Arial Narrow"/>
      <family val="2"/>
    </font>
    <font>
      <sz val="8"/>
      <name val="Arial"/>
      <family val="2"/>
    </font>
    <font>
      <u/>
      <sz val="11"/>
      <color theme="10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133">
    <xf numFmtId="0" fontId="0" fillId="0" borderId="0" xfId="0"/>
    <xf numFmtId="0" fontId="5" fillId="0" borderId="0" xfId="0" applyFont="1"/>
    <xf numFmtId="164" fontId="7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 wrapText="1"/>
    </xf>
    <xf numFmtId="3" fontId="7" fillId="0" borderId="0" xfId="0" applyNumberFormat="1" applyFont="1" applyAlignment="1">
      <alignment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164" fontId="8" fillId="4" borderId="7" xfId="0" applyNumberFormat="1" applyFont="1" applyFill="1" applyBorder="1" applyAlignment="1">
      <alignment horizontal="center" vertical="center" wrapText="1"/>
    </xf>
    <xf numFmtId="164" fontId="7" fillId="5" borderId="7" xfId="0" applyNumberFormat="1" applyFont="1" applyFill="1" applyBorder="1" applyAlignment="1">
      <alignment horizontal="center" vertical="center" wrapText="1"/>
    </xf>
    <xf numFmtId="164" fontId="9" fillId="5" borderId="7" xfId="0" applyNumberFormat="1" applyFont="1" applyFill="1" applyBorder="1" applyAlignment="1">
      <alignment horizontal="center" vertical="center" wrapText="1"/>
    </xf>
    <xf numFmtId="3" fontId="7" fillId="4" borderId="7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left" vertical="center" wrapText="1"/>
    </xf>
    <xf numFmtId="164" fontId="7" fillId="6" borderId="6" xfId="0" applyNumberFormat="1" applyFont="1" applyFill="1" applyBorder="1" applyAlignment="1">
      <alignment horizontal="center" vertical="center"/>
    </xf>
    <xf numFmtId="164" fontId="8" fillId="6" borderId="6" xfId="0" applyNumberFormat="1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 wrapText="1"/>
    </xf>
    <xf numFmtId="164" fontId="7" fillId="6" borderId="9" xfId="0" applyNumberFormat="1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/>
    </xf>
    <xf numFmtId="3" fontId="9" fillId="6" borderId="9" xfId="0" applyNumberFormat="1" applyFont="1" applyFill="1" applyBorder="1" applyAlignment="1">
      <alignment horizontal="center" vertical="center" wrapText="1"/>
    </xf>
    <xf numFmtId="3" fontId="5" fillId="6" borderId="9" xfId="0" applyNumberFormat="1" applyFont="1" applyFill="1" applyBorder="1" applyAlignment="1">
      <alignment horizontal="center" vertical="center"/>
    </xf>
    <xf numFmtId="164" fontId="10" fillId="6" borderId="4" xfId="0" applyNumberFormat="1" applyFont="1" applyFill="1" applyBorder="1" applyAlignment="1">
      <alignment horizontal="right" vertical="center"/>
    </xf>
    <xf numFmtId="10" fontId="5" fillId="6" borderId="10" xfId="0" applyNumberFormat="1" applyFont="1" applyFill="1" applyBorder="1" applyAlignment="1">
      <alignment horizontal="right" vertical="center" wrapText="1"/>
    </xf>
    <xf numFmtId="10" fontId="5" fillId="6" borderId="9" xfId="0" applyNumberFormat="1" applyFont="1" applyFill="1" applyBorder="1" applyAlignment="1">
      <alignment horizontal="right" vertical="center" wrapText="1"/>
    </xf>
    <xf numFmtId="10" fontId="0" fillId="7" borderId="0" xfId="0" applyNumberFormat="1" applyFill="1"/>
    <xf numFmtId="0" fontId="10" fillId="6" borderId="1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/>
    </xf>
    <xf numFmtId="3" fontId="5" fillId="6" borderId="7" xfId="0" applyNumberFormat="1" applyFont="1" applyFill="1" applyBorder="1" applyAlignment="1">
      <alignment horizontal="center" vertical="center"/>
    </xf>
    <xf numFmtId="10" fontId="5" fillId="6" borderId="13" xfId="0" applyNumberFormat="1" applyFont="1" applyFill="1" applyBorder="1" applyAlignment="1">
      <alignment horizontal="right" vertical="center"/>
    </xf>
    <xf numFmtId="10" fontId="5" fillId="6" borderId="7" xfId="0" applyNumberFormat="1" applyFont="1" applyFill="1" applyBorder="1" applyAlignment="1">
      <alignment horizontal="right" vertical="center"/>
    </xf>
    <xf numFmtId="0" fontId="5" fillId="6" borderId="12" xfId="1" applyNumberFormat="1" applyFont="1" applyFill="1" applyBorder="1" applyAlignment="1" applyProtection="1">
      <alignment horizontal="left" vertical="center" wrapText="1"/>
    </xf>
    <xf numFmtId="0" fontId="6" fillId="6" borderId="12" xfId="1" applyNumberFormat="1" applyFont="1" applyFill="1" applyBorder="1" applyAlignment="1" applyProtection="1">
      <alignment horizontal="center" vertical="center" wrapText="1"/>
    </xf>
    <xf numFmtId="0" fontId="5" fillId="6" borderId="12" xfId="1" applyNumberFormat="1" applyFont="1" applyFill="1" applyBorder="1" applyAlignment="1" applyProtection="1">
      <alignment horizontal="center" vertical="center" wrapText="1"/>
    </xf>
    <xf numFmtId="0" fontId="10" fillId="6" borderId="12" xfId="0" applyFont="1" applyFill="1" applyBorder="1" applyAlignment="1">
      <alignment vertical="center" wrapText="1"/>
    </xf>
    <xf numFmtId="0" fontId="0" fillId="6" borderId="7" xfId="0" applyFill="1" applyBorder="1" applyAlignment="1">
      <alignment horizontal="left"/>
    </xf>
    <xf numFmtId="10" fontId="5" fillId="6" borderId="13" xfId="0" applyNumberFormat="1" applyFont="1" applyFill="1" applyBorder="1" applyAlignment="1">
      <alignment horizontal="right" vertical="center" wrapText="1"/>
    </xf>
    <xf numFmtId="10" fontId="5" fillId="6" borderId="7" xfId="0" applyNumberFormat="1" applyFont="1" applyFill="1" applyBorder="1" applyAlignment="1">
      <alignment horizontal="right" vertical="center" wrapText="1"/>
    </xf>
    <xf numFmtId="0" fontId="10" fillId="8" borderId="12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left" vertical="center" wrapText="1"/>
    </xf>
    <xf numFmtId="0" fontId="10" fillId="8" borderId="12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/>
    </xf>
    <xf numFmtId="3" fontId="9" fillId="8" borderId="9" xfId="0" applyNumberFormat="1" applyFont="1" applyFill="1" applyBorder="1" applyAlignment="1">
      <alignment horizontal="center" vertical="center" wrapText="1"/>
    </xf>
    <xf numFmtId="164" fontId="7" fillId="8" borderId="9" xfId="0" applyNumberFormat="1" applyFont="1" applyFill="1" applyBorder="1" applyAlignment="1">
      <alignment horizontal="center" vertical="center" wrapText="1"/>
    </xf>
    <xf numFmtId="3" fontId="5" fillId="8" borderId="7" xfId="0" applyNumberFormat="1" applyFont="1" applyFill="1" applyBorder="1" applyAlignment="1">
      <alignment horizontal="center" vertical="center"/>
    </xf>
    <xf numFmtId="164" fontId="10" fillId="8" borderId="4" xfId="0" applyNumberFormat="1" applyFont="1" applyFill="1" applyBorder="1" applyAlignment="1">
      <alignment horizontal="right" vertical="center"/>
    </xf>
    <xf numFmtId="10" fontId="5" fillId="8" borderId="13" xfId="0" applyNumberFormat="1" applyFont="1" applyFill="1" applyBorder="1" applyAlignment="1">
      <alignment horizontal="right" vertical="center" wrapText="1"/>
    </xf>
    <xf numFmtId="10" fontId="5" fillId="8" borderId="7" xfId="0" applyNumberFormat="1" applyFont="1" applyFill="1" applyBorder="1" applyAlignment="1">
      <alignment horizontal="right" vertical="center" wrapText="1"/>
    </xf>
    <xf numFmtId="0" fontId="6" fillId="8" borderId="12" xfId="0" applyFont="1" applyFill="1" applyBorder="1" applyAlignment="1">
      <alignment horizontal="center" vertical="center" wrapText="1"/>
    </xf>
    <xf numFmtId="3" fontId="5" fillId="8" borderId="7" xfId="0" applyNumberFormat="1" applyFont="1" applyFill="1" applyBorder="1" applyAlignment="1">
      <alignment horizontal="center" vertical="center" wrapText="1"/>
    </xf>
    <xf numFmtId="10" fontId="5" fillId="8" borderId="13" xfId="0" applyNumberFormat="1" applyFont="1" applyFill="1" applyBorder="1" applyAlignment="1">
      <alignment horizontal="right" vertical="center"/>
    </xf>
    <xf numFmtId="10" fontId="5" fillId="8" borderId="7" xfId="0" applyNumberFormat="1" applyFont="1" applyFill="1" applyBorder="1" applyAlignment="1">
      <alignment horizontal="right" vertical="center"/>
    </xf>
    <xf numFmtId="0" fontId="10" fillId="8" borderId="12" xfId="0" applyFont="1" applyFill="1" applyBorder="1" applyAlignment="1">
      <alignment vertical="center" wrapText="1"/>
    </xf>
    <xf numFmtId="10" fontId="5" fillId="8" borderId="13" xfId="0" applyNumberFormat="1" applyFont="1" applyFill="1" applyBorder="1" applyAlignment="1">
      <alignment vertical="center"/>
    </xf>
    <xf numFmtId="10" fontId="5" fillId="8" borderId="7" xfId="0" applyNumberFormat="1" applyFont="1" applyFill="1" applyBorder="1" applyAlignment="1">
      <alignment vertical="center"/>
    </xf>
    <xf numFmtId="0" fontId="10" fillId="9" borderId="12" xfId="0" applyFont="1" applyFill="1" applyBorder="1" applyAlignment="1">
      <alignment horizontal="center" vertical="center"/>
    </xf>
    <xf numFmtId="0" fontId="10" fillId="9" borderId="12" xfId="0" applyFont="1" applyFill="1" applyBorder="1" applyAlignment="1">
      <alignment vertical="center" wrapText="1"/>
    </xf>
    <xf numFmtId="0" fontId="10" fillId="9" borderId="12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 vertical="center"/>
    </xf>
    <xf numFmtId="3" fontId="9" fillId="9" borderId="9" xfId="0" applyNumberFormat="1" applyFont="1" applyFill="1" applyBorder="1" applyAlignment="1">
      <alignment horizontal="center" vertical="center" wrapText="1"/>
    </xf>
    <xf numFmtId="164" fontId="7" fillId="9" borderId="9" xfId="0" applyNumberFormat="1" applyFont="1" applyFill="1" applyBorder="1" applyAlignment="1">
      <alignment horizontal="center" vertical="center" wrapText="1"/>
    </xf>
    <xf numFmtId="3" fontId="5" fillId="9" borderId="7" xfId="0" applyNumberFormat="1" applyFont="1" applyFill="1" applyBorder="1" applyAlignment="1">
      <alignment horizontal="center" vertical="center"/>
    </xf>
    <xf numFmtId="164" fontId="10" fillId="9" borderId="4" xfId="0" applyNumberFormat="1" applyFont="1" applyFill="1" applyBorder="1" applyAlignment="1">
      <alignment horizontal="right" vertical="center"/>
    </xf>
    <xf numFmtId="10" fontId="5" fillId="9" borderId="13" xfId="0" applyNumberFormat="1" applyFont="1" applyFill="1" applyBorder="1" applyAlignment="1">
      <alignment vertical="center"/>
    </xf>
    <xf numFmtId="10" fontId="5" fillId="9" borderId="7" xfId="0" applyNumberFormat="1" applyFont="1" applyFill="1" applyBorder="1" applyAlignment="1">
      <alignment vertical="center"/>
    </xf>
    <xf numFmtId="0" fontId="6" fillId="9" borderId="12" xfId="0" applyFont="1" applyFill="1" applyBorder="1" applyAlignment="1">
      <alignment horizontal="center" vertical="center" wrapText="1"/>
    </xf>
    <xf numFmtId="3" fontId="10" fillId="9" borderId="7" xfId="0" applyNumberFormat="1" applyFont="1" applyFill="1" applyBorder="1" applyAlignment="1">
      <alignment horizontal="center" vertical="center"/>
    </xf>
    <xf numFmtId="0" fontId="10" fillId="9" borderId="7" xfId="0" applyFont="1" applyFill="1" applyBorder="1" applyAlignment="1">
      <alignment vertical="center" wrapText="1"/>
    </xf>
    <xf numFmtId="0" fontId="10" fillId="10" borderId="12" xfId="0" applyFont="1" applyFill="1" applyBorder="1" applyAlignment="1">
      <alignment horizontal="center" vertical="center"/>
    </xf>
    <xf numFmtId="0" fontId="10" fillId="10" borderId="7" xfId="0" applyFont="1" applyFill="1" applyBorder="1" applyAlignment="1">
      <alignment vertical="center" wrapText="1"/>
    </xf>
    <xf numFmtId="0" fontId="10" fillId="10" borderId="7" xfId="0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center" vertical="center"/>
    </xf>
    <xf numFmtId="3" fontId="9" fillId="10" borderId="9" xfId="0" applyNumberFormat="1" applyFont="1" applyFill="1" applyBorder="1" applyAlignment="1">
      <alignment horizontal="center" vertical="center" wrapText="1"/>
    </xf>
    <xf numFmtId="164" fontId="7" fillId="10" borderId="9" xfId="0" applyNumberFormat="1" applyFont="1" applyFill="1" applyBorder="1" applyAlignment="1">
      <alignment horizontal="center" vertical="center" wrapText="1"/>
    </xf>
    <xf numFmtId="3" fontId="5" fillId="10" borderId="7" xfId="0" applyNumberFormat="1" applyFont="1" applyFill="1" applyBorder="1" applyAlignment="1">
      <alignment horizontal="center" vertical="center"/>
    </xf>
    <xf numFmtId="164" fontId="10" fillId="10" borderId="4" xfId="0" applyNumberFormat="1" applyFont="1" applyFill="1" applyBorder="1" applyAlignment="1">
      <alignment horizontal="right" vertical="center"/>
    </xf>
    <xf numFmtId="10" fontId="5" fillId="10" borderId="13" xfId="0" applyNumberFormat="1" applyFont="1" applyFill="1" applyBorder="1" applyAlignment="1">
      <alignment vertical="center"/>
    </xf>
    <xf numFmtId="10" fontId="5" fillId="10" borderId="7" xfId="0" applyNumberFormat="1" applyFont="1" applyFill="1" applyBorder="1" applyAlignment="1">
      <alignment vertical="center"/>
    </xf>
    <xf numFmtId="0" fontId="10" fillId="11" borderId="12" xfId="0" applyFont="1" applyFill="1" applyBorder="1" applyAlignment="1">
      <alignment horizontal="center" vertical="center"/>
    </xf>
    <xf numFmtId="0" fontId="10" fillId="11" borderId="7" xfId="0" applyFont="1" applyFill="1" applyBorder="1" applyAlignment="1">
      <alignment vertical="center" wrapText="1"/>
    </xf>
    <xf numFmtId="0" fontId="10" fillId="11" borderId="7" xfId="0" applyFont="1" applyFill="1" applyBorder="1" applyAlignment="1">
      <alignment horizontal="center" vertical="center" wrapText="1"/>
    </xf>
    <xf numFmtId="0" fontId="10" fillId="11" borderId="7" xfId="0" applyFont="1" applyFill="1" applyBorder="1" applyAlignment="1">
      <alignment horizontal="center" vertical="center"/>
    </xf>
    <xf numFmtId="3" fontId="9" fillId="11" borderId="9" xfId="0" applyNumberFormat="1" applyFont="1" applyFill="1" applyBorder="1" applyAlignment="1">
      <alignment horizontal="center" vertical="center" wrapText="1"/>
    </xf>
    <xf numFmtId="164" fontId="7" fillId="11" borderId="9" xfId="0" applyNumberFormat="1" applyFont="1" applyFill="1" applyBorder="1" applyAlignment="1">
      <alignment horizontal="center" vertical="center" wrapText="1"/>
    </xf>
    <xf numFmtId="3" fontId="5" fillId="11" borderId="7" xfId="0" applyNumberFormat="1" applyFont="1" applyFill="1" applyBorder="1" applyAlignment="1">
      <alignment horizontal="center" vertical="center"/>
    </xf>
    <xf numFmtId="164" fontId="10" fillId="11" borderId="4" xfId="0" applyNumberFormat="1" applyFont="1" applyFill="1" applyBorder="1" applyAlignment="1">
      <alignment horizontal="right" vertical="center"/>
    </xf>
    <xf numFmtId="10" fontId="5" fillId="11" borderId="13" xfId="0" applyNumberFormat="1" applyFont="1" applyFill="1" applyBorder="1" applyAlignment="1">
      <alignment vertical="center"/>
    </xf>
    <xf numFmtId="10" fontId="5" fillId="11" borderId="7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164" fontId="11" fillId="0" borderId="14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3" fillId="12" borderId="16" xfId="0" applyFont="1" applyFill="1" applyBorder="1" applyAlignment="1">
      <alignment vertical="center"/>
    </xf>
    <xf numFmtId="0" fontId="13" fillId="12" borderId="12" xfId="0" applyFont="1" applyFill="1" applyBorder="1" applyAlignment="1">
      <alignment vertical="center"/>
    </xf>
    <xf numFmtId="164" fontId="11" fillId="0" borderId="17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 wrapText="1"/>
    </xf>
    <xf numFmtId="164" fontId="11" fillId="0" borderId="20" xfId="0" applyNumberFormat="1" applyFont="1" applyBorder="1" applyAlignment="1">
      <alignment horizontal="right" vertical="center"/>
    </xf>
    <xf numFmtId="1" fontId="0" fillId="0" borderId="0" xfId="0" applyNumberFormat="1"/>
    <xf numFmtId="10" fontId="0" fillId="0" borderId="0" xfId="0" applyNumberFormat="1"/>
    <xf numFmtId="164" fontId="14" fillId="6" borderId="9" xfId="0" applyNumberFormat="1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5" fillId="8" borderId="7" xfId="0" applyFont="1" applyFill="1" applyBorder="1" applyAlignment="1">
      <alignment horizontal="center" vertical="center"/>
    </xf>
    <xf numFmtId="0" fontId="15" fillId="9" borderId="7" xfId="0" applyFont="1" applyFill="1" applyBorder="1" applyAlignment="1">
      <alignment horizontal="center" vertical="center"/>
    </xf>
    <xf numFmtId="0" fontId="15" fillId="10" borderId="7" xfId="0" applyFont="1" applyFill="1" applyBorder="1" applyAlignment="1">
      <alignment horizontal="center" vertical="center"/>
    </xf>
    <xf numFmtId="0" fontId="15" fillId="11" borderId="7" xfId="0" applyFont="1" applyFill="1" applyBorder="1" applyAlignment="1">
      <alignment horizontal="center" vertical="center"/>
    </xf>
    <xf numFmtId="0" fontId="16" fillId="0" borderId="0" xfId="2"/>
    <xf numFmtId="0" fontId="5" fillId="13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7" fillId="4" borderId="7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3" fillId="12" borderId="15" xfId="0" applyFont="1" applyFill="1" applyBorder="1" applyAlignment="1">
      <alignment horizontal="center" vertical="center" wrapText="1"/>
    </xf>
    <xf numFmtId="0" fontId="13" fillId="12" borderId="16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</cellXfs>
  <cellStyles count="3">
    <cellStyle name="Lien hypertexte" xfId="2" builtinId="8"/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0</xdr:row>
      <xdr:rowOff>44450</xdr:rowOff>
    </xdr:from>
    <xdr:to>
      <xdr:col>2</xdr:col>
      <xdr:colOff>165100</xdr:colOff>
      <xdr:row>3</xdr:row>
      <xdr:rowOff>160806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691E8A3-0E24-4975-8C88-0D1A42368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0" y="44450"/>
          <a:ext cx="1524000" cy="6688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238B6-D31B-4916-84A2-CA1C4BB0422F}">
  <sheetPr>
    <tabColor rgb="FF00B0F0"/>
    <pageSetUpPr fitToPage="1"/>
  </sheetPr>
  <dimension ref="A1:Z113"/>
  <sheetViews>
    <sheetView topLeftCell="G1" zoomScaleNormal="100" zoomScalePageLayoutView="160" workbookViewId="0">
      <selection activeCell="L5" sqref="L5"/>
    </sheetView>
  </sheetViews>
  <sheetFormatPr baseColWidth="10" defaultRowHeight="15" x14ac:dyDescent="0.25"/>
  <cols>
    <col min="3" max="3" width="47.42578125" bestFit="1" customWidth="1"/>
    <col min="4" max="6" width="12.140625" customWidth="1"/>
    <col min="7" max="7" width="21.85546875" customWidth="1"/>
    <col min="8" max="8" width="15.140625" customWidth="1"/>
    <col min="9" max="9" width="11.42578125" customWidth="1"/>
    <col min="10" max="10" width="14.42578125" customWidth="1"/>
    <col min="11" max="11" width="11" customWidth="1"/>
    <col min="12" max="12" width="17.42578125" customWidth="1"/>
    <col min="13" max="13" width="16.7109375" customWidth="1"/>
    <col min="14" max="14" width="10" customWidth="1"/>
    <col min="15" max="15" width="9.7109375" customWidth="1"/>
    <col min="16" max="16" width="9.85546875" customWidth="1"/>
    <col min="17" max="17" width="8" customWidth="1"/>
    <col min="18" max="18" width="9.140625" customWidth="1"/>
    <col min="19" max="19" width="8.7109375" customWidth="1"/>
    <col min="20" max="20" width="8" customWidth="1"/>
    <col min="21" max="21" width="8.140625" customWidth="1"/>
    <col min="22" max="22" width="9.42578125" customWidth="1"/>
    <col min="23" max="23" width="11.28515625" customWidth="1"/>
    <col min="24" max="24" width="7.7109375" customWidth="1"/>
    <col min="25" max="25" width="10.85546875" customWidth="1"/>
  </cols>
  <sheetData>
    <row r="1" spans="1:26" x14ac:dyDescent="0.25">
      <c r="A1" s="116" t="s">
        <v>0</v>
      </c>
      <c r="B1" s="117"/>
      <c r="C1" s="117"/>
      <c r="D1" s="117"/>
      <c r="E1" s="117"/>
      <c r="F1" s="117"/>
      <c r="G1" s="117"/>
      <c r="H1" s="117"/>
      <c r="I1" s="117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6" x14ac:dyDescent="0.25">
      <c r="A2" s="118"/>
      <c r="B2" s="119"/>
      <c r="C2" s="119"/>
      <c r="D2" s="119"/>
      <c r="E2" s="119"/>
      <c r="F2" s="119"/>
      <c r="G2" s="119"/>
      <c r="H2" s="119"/>
      <c r="I2" s="119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6" x14ac:dyDescent="0.25">
      <c r="A3" s="118"/>
      <c r="B3" s="119"/>
      <c r="C3" s="119"/>
      <c r="D3" s="119"/>
      <c r="E3" s="119"/>
      <c r="F3" s="119"/>
      <c r="G3" s="119"/>
      <c r="H3" s="119"/>
      <c r="I3" s="119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6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6" x14ac:dyDescent="0.25">
      <c r="A5" s="122" t="s">
        <v>1</v>
      </c>
      <c r="B5" s="122"/>
      <c r="C5" s="122"/>
      <c r="D5" s="122"/>
      <c r="E5" s="122"/>
      <c r="F5" s="122"/>
      <c r="G5" s="122"/>
      <c r="H5" s="122"/>
      <c r="I5" s="122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6" x14ac:dyDescent="0.25">
      <c r="A6" s="123" t="s">
        <v>171</v>
      </c>
      <c r="B6" s="123"/>
      <c r="C6" s="123"/>
      <c r="D6" s="123"/>
      <c r="E6" s="123"/>
      <c r="F6" s="123"/>
      <c r="G6" s="123"/>
      <c r="H6" s="123"/>
      <c r="I6" s="123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6" x14ac:dyDescent="0.25">
      <c r="A7" s="123" t="s">
        <v>172</v>
      </c>
      <c r="B7" s="123"/>
      <c r="C7" s="123"/>
      <c r="D7" s="123"/>
      <c r="E7" s="123"/>
      <c r="F7" s="123"/>
      <c r="G7" s="123"/>
      <c r="H7" s="123"/>
      <c r="I7" s="123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6" ht="23.1" customHeight="1" x14ac:dyDescent="0.25">
      <c r="A8" s="2"/>
      <c r="B8" s="3"/>
      <c r="C8" s="2"/>
      <c r="D8" s="4"/>
      <c r="E8" s="2"/>
      <c r="F8" s="2"/>
      <c r="G8" s="2"/>
      <c r="H8" s="5"/>
      <c r="I8" s="2"/>
      <c r="J8" s="2"/>
      <c r="K8" s="2"/>
      <c r="L8" s="6"/>
      <c r="M8" s="2"/>
      <c r="N8" s="124" t="s">
        <v>2</v>
      </c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</row>
    <row r="9" spans="1:26" ht="72.95" customHeight="1" x14ac:dyDescent="0.25">
      <c r="A9" s="7" t="s">
        <v>3</v>
      </c>
      <c r="B9" s="7" t="s">
        <v>4</v>
      </c>
      <c r="C9" s="7" t="s">
        <v>5</v>
      </c>
      <c r="D9" s="7" t="s">
        <v>6</v>
      </c>
      <c r="E9" s="8" t="s">
        <v>7</v>
      </c>
      <c r="F9" s="7" t="s">
        <v>8</v>
      </c>
      <c r="G9" s="7" t="s">
        <v>9</v>
      </c>
      <c r="H9" s="8" t="s">
        <v>10</v>
      </c>
      <c r="I9" s="7" t="s">
        <v>11</v>
      </c>
      <c r="J9" s="9" t="s">
        <v>12</v>
      </c>
      <c r="K9" s="10" t="s">
        <v>13</v>
      </c>
      <c r="L9" s="11" t="s">
        <v>14</v>
      </c>
      <c r="M9" s="7" t="s">
        <v>15</v>
      </c>
      <c r="N9" s="12" t="s">
        <v>16</v>
      </c>
      <c r="O9" s="12" t="s">
        <v>17</v>
      </c>
      <c r="P9" s="12" t="s">
        <v>18</v>
      </c>
      <c r="Q9" s="12" t="s">
        <v>19</v>
      </c>
      <c r="R9" s="12" t="s">
        <v>18</v>
      </c>
      <c r="S9" s="12" t="s">
        <v>16</v>
      </c>
      <c r="T9" s="12" t="s">
        <v>16</v>
      </c>
      <c r="U9" s="12" t="s">
        <v>19</v>
      </c>
      <c r="V9" s="115" t="s">
        <v>20</v>
      </c>
      <c r="W9" s="13" t="s">
        <v>21</v>
      </c>
      <c r="X9" s="115" t="s">
        <v>22</v>
      </c>
      <c r="Y9" s="12" t="s">
        <v>23</v>
      </c>
      <c r="Z9" s="13" t="s">
        <v>24</v>
      </c>
    </row>
    <row r="10" spans="1:26" x14ac:dyDescent="0.25">
      <c r="A10" s="14">
        <v>1</v>
      </c>
      <c r="B10" s="15" t="s">
        <v>25</v>
      </c>
      <c r="C10" s="16" t="s">
        <v>26</v>
      </c>
      <c r="D10" s="17" t="s">
        <v>27</v>
      </c>
      <c r="E10" s="18"/>
      <c r="F10" s="17"/>
      <c r="G10" s="19" t="s">
        <v>28</v>
      </c>
      <c r="H10" s="108"/>
      <c r="I10" s="21" t="s">
        <v>29</v>
      </c>
      <c r="J10" s="22">
        <f>Z10*L10</f>
        <v>202.2801088771713</v>
      </c>
      <c r="K10" s="20">
        <v>0</v>
      </c>
      <c r="L10" s="23">
        <v>1600</v>
      </c>
      <c r="M10" s="24">
        <f>J10*K10</f>
        <v>0</v>
      </c>
      <c r="N10" s="25">
        <v>6.7719496640324006E-2</v>
      </c>
      <c r="O10" s="26">
        <v>8.5471209351865238E-2</v>
      </c>
      <c r="P10" s="26">
        <v>9.533327196938815E-2</v>
      </c>
      <c r="Q10" s="26">
        <v>8.2183855146024276E-2</v>
      </c>
      <c r="R10" s="26">
        <v>6.4885797314889082E-2</v>
      </c>
      <c r="S10" s="26">
        <v>7.7581559257846919E-2</v>
      </c>
      <c r="T10" s="26">
        <v>2.8928717011400543E-2</v>
      </c>
      <c r="U10" s="26">
        <v>2.9586187852568738E-2</v>
      </c>
      <c r="V10" s="26">
        <v>0.14332864337466633</v>
      </c>
      <c r="W10" s="26">
        <v>0.12642506804823206</v>
      </c>
      <c r="X10" s="26">
        <v>0.11965969309261135</v>
      </c>
      <c r="Y10" s="26">
        <v>7.8896500940183301E-2</v>
      </c>
      <c r="Z10" s="27">
        <f>W10</f>
        <v>0.12642506804823206</v>
      </c>
    </row>
    <row r="11" spans="1:26" x14ac:dyDescent="0.25">
      <c r="A11" s="28">
        <f>A10+1</f>
        <v>2</v>
      </c>
      <c r="B11" s="29" t="s">
        <v>25</v>
      </c>
      <c r="C11" s="30" t="s">
        <v>30</v>
      </c>
      <c r="D11" s="17" t="s">
        <v>27</v>
      </c>
      <c r="E11" s="31"/>
      <c r="F11" s="32"/>
      <c r="G11" s="19" t="s">
        <v>28</v>
      </c>
      <c r="H11" s="109"/>
      <c r="I11" s="33" t="s">
        <v>29</v>
      </c>
      <c r="J11" s="22">
        <f t="shared" ref="J11:J74" si="0">Z11*L11</f>
        <v>16.622735152335494</v>
      </c>
      <c r="K11" s="20">
        <v>0</v>
      </c>
      <c r="L11" s="34">
        <v>210</v>
      </c>
      <c r="M11" s="24">
        <f t="shared" ref="M11:M74" si="1">J11*K11</f>
        <v>0</v>
      </c>
      <c r="N11" s="35">
        <v>8.3113675761677469E-2</v>
      </c>
      <c r="O11" s="36">
        <v>9.8944852097235081E-2</v>
      </c>
      <c r="P11" s="36">
        <v>7.7833978453769007E-2</v>
      </c>
      <c r="Q11" s="36">
        <v>0.17810073377502317</v>
      </c>
      <c r="R11" s="36">
        <v>5.5409117174451648E-2</v>
      </c>
      <c r="S11" s="36">
        <v>0.17018514560724435</v>
      </c>
      <c r="T11" s="36">
        <v>1.9788970419447018E-2</v>
      </c>
      <c r="U11" s="36">
        <v>7.9155881677788077E-3</v>
      </c>
      <c r="V11" s="36">
        <v>0.15831176335557615</v>
      </c>
      <c r="W11" s="36">
        <v>7.9155881677788073E-2</v>
      </c>
      <c r="X11" s="36">
        <v>5.9366911258341051E-2</v>
      </c>
      <c r="Y11" s="36">
        <v>1.1873382251668211E-2</v>
      </c>
      <c r="Z11" s="27">
        <f t="shared" ref="Z11:Z74" si="2">W11</f>
        <v>7.9155881677788073E-2</v>
      </c>
    </row>
    <row r="12" spans="1:26" x14ac:dyDescent="0.25">
      <c r="A12" s="28">
        <f t="shared" ref="A12:A75" si="3">A11+1</f>
        <v>3</v>
      </c>
      <c r="B12" s="29" t="s">
        <v>25</v>
      </c>
      <c r="C12" s="30" t="s">
        <v>31</v>
      </c>
      <c r="D12" s="17" t="s">
        <v>27</v>
      </c>
      <c r="E12" s="31"/>
      <c r="F12" s="32"/>
      <c r="G12" s="19" t="s">
        <v>28</v>
      </c>
      <c r="H12" s="109"/>
      <c r="I12" s="33" t="s">
        <v>29</v>
      </c>
      <c r="J12" s="22">
        <f t="shared" si="0"/>
        <v>47.752917164092892</v>
      </c>
      <c r="K12" s="20">
        <v>0</v>
      </c>
      <c r="L12" s="34">
        <v>310</v>
      </c>
      <c r="M12" s="24">
        <f t="shared" si="1"/>
        <v>0</v>
      </c>
      <c r="N12" s="35">
        <v>0.32348750336966153</v>
      </c>
      <c r="O12" s="36">
        <v>1.9255208533908424E-2</v>
      </c>
      <c r="P12" s="36">
        <v>8.857395925597876E-2</v>
      </c>
      <c r="Q12" s="36">
        <v>3.4659375361035166E-2</v>
      </c>
      <c r="R12" s="36">
        <v>6.5467709015288644E-2</v>
      </c>
      <c r="S12" s="36">
        <v>1.9255208533908424E-2</v>
      </c>
      <c r="T12" s="36">
        <v>2.9537489891015525E-2</v>
      </c>
      <c r="U12" s="36">
        <v>4.2361458774598536E-2</v>
      </c>
      <c r="V12" s="36">
        <v>8.857395925597876E-2</v>
      </c>
      <c r="W12" s="36">
        <v>0.15404166827126739</v>
      </c>
      <c r="X12" s="36">
        <v>6.1616667308506963E-2</v>
      </c>
      <c r="Y12" s="36">
        <v>7.3169792428852021E-2</v>
      </c>
      <c r="Z12" s="27">
        <f t="shared" si="2"/>
        <v>0.15404166827126739</v>
      </c>
    </row>
    <row r="13" spans="1:26" x14ac:dyDescent="0.25">
      <c r="A13" s="28">
        <f t="shared" si="3"/>
        <v>4</v>
      </c>
      <c r="B13" s="29" t="s">
        <v>25</v>
      </c>
      <c r="C13" s="37" t="s">
        <v>32</v>
      </c>
      <c r="D13" s="17" t="s">
        <v>27</v>
      </c>
      <c r="E13" s="38"/>
      <c r="F13" s="39"/>
      <c r="G13" s="19" t="s">
        <v>28</v>
      </c>
      <c r="H13" s="109"/>
      <c r="I13" s="33" t="s">
        <v>29</v>
      </c>
      <c r="J13" s="22">
        <f t="shared" si="0"/>
        <v>0</v>
      </c>
      <c r="K13" s="20">
        <v>0</v>
      </c>
      <c r="L13" s="34">
        <v>70</v>
      </c>
      <c r="M13" s="24">
        <f t="shared" si="1"/>
        <v>0</v>
      </c>
      <c r="N13" s="35">
        <v>0.13557483731019521</v>
      </c>
      <c r="O13" s="36">
        <v>0.25759219088937091</v>
      </c>
      <c r="P13" s="36">
        <v>6.7787418655097603E-2</v>
      </c>
      <c r="Q13" s="36">
        <v>1.3557483731019521E-2</v>
      </c>
      <c r="R13" s="36">
        <v>0.20959869848156182</v>
      </c>
      <c r="S13" s="36">
        <v>9.4902386117136653E-2</v>
      </c>
      <c r="T13" s="36">
        <v>2.7114967462039043E-2</v>
      </c>
      <c r="U13" s="36">
        <v>0</v>
      </c>
      <c r="V13" s="36">
        <v>0</v>
      </c>
      <c r="W13" s="36">
        <v>0</v>
      </c>
      <c r="X13" s="36">
        <v>0.1220173535791757</v>
      </c>
      <c r="Y13" s="36">
        <v>7.1854663774403457E-2</v>
      </c>
      <c r="Z13" s="27">
        <f t="shared" si="2"/>
        <v>0</v>
      </c>
    </row>
    <row r="14" spans="1:26" x14ac:dyDescent="0.25">
      <c r="A14" s="28">
        <f t="shared" si="3"/>
        <v>5</v>
      </c>
      <c r="B14" s="29" t="s">
        <v>25</v>
      </c>
      <c r="C14" s="40" t="s">
        <v>33</v>
      </c>
      <c r="D14" s="17" t="s">
        <v>27</v>
      </c>
      <c r="E14" s="31"/>
      <c r="F14" s="32"/>
      <c r="G14" s="19" t="s">
        <v>28</v>
      </c>
      <c r="H14" s="109"/>
      <c r="I14" s="33" t="s">
        <v>29</v>
      </c>
      <c r="J14" s="22">
        <f t="shared" si="0"/>
        <v>16.459556518269395</v>
      </c>
      <c r="K14" s="20">
        <v>0</v>
      </c>
      <c r="L14" s="34">
        <v>110</v>
      </c>
      <c r="M14" s="24">
        <f t="shared" si="1"/>
        <v>0</v>
      </c>
      <c r="N14" s="35">
        <v>7.0327196032605607E-2</v>
      </c>
      <c r="O14" s="36">
        <v>0.1567576811263752</v>
      </c>
      <c r="P14" s="36">
        <v>9.2629538847403534E-2</v>
      </c>
      <c r="Q14" s="36">
        <v>4.128427292937354E-2</v>
      </c>
      <c r="R14" s="36">
        <v>2.1376047426323892E-3</v>
      </c>
      <c r="S14" s="36">
        <v>1.9238442683691504E-2</v>
      </c>
      <c r="T14" s="36">
        <v>0</v>
      </c>
      <c r="U14" s="36">
        <v>0</v>
      </c>
      <c r="V14" s="36">
        <v>0.46799293165365108</v>
      </c>
      <c r="W14" s="36">
        <v>0.14963233198426723</v>
      </c>
      <c r="X14" s="36">
        <v>0</v>
      </c>
      <c r="Y14" s="36">
        <v>0</v>
      </c>
      <c r="Z14" s="27">
        <f t="shared" si="2"/>
        <v>0.14963233198426723</v>
      </c>
    </row>
    <row r="15" spans="1:26" x14ac:dyDescent="0.25">
      <c r="A15" s="28">
        <f t="shared" si="3"/>
        <v>6</v>
      </c>
      <c r="B15" s="29" t="s">
        <v>25</v>
      </c>
      <c r="C15" s="37" t="s">
        <v>34</v>
      </c>
      <c r="D15" s="17" t="s">
        <v>27</v>
      </c>
      <c r="E15" s="38"/>
      <c r="F15" s="39"/>
      <c r="G15" s="19" t="s">
        <v>28</v>
      </c>
      <c r="H15" s="109"/>
      <c r="I15" s="33" t="s">
        <v>29</v>
      </c>
      <c r="J15" s="22">
        <f t="shared" si="0"/>
        <v>537.01363845882702</v>
      </c>
      <c r="K15" s="20">
        <v>0</v>
      </c>
      <c r="L15" s="34">
        <v>3800</v>
      </c>
      <c r="M15" s="24">
        <f t="shared" si="1"/>
        <v>0</v>
      </c>
      <c r="N15" s="35">
        <v>0.10845692904205417</v>
      </c>
      <c r="O15" s="36">
        <v>0.12743689162441366</v>
      </c>
      <c r="P15" s="36">
        <v>0.17081966324123532</v>
      </c>
      <c r="Q15" s="36">
        <v>8.5925002033567427E-2</v>
      </c>
      <c r="R15" s="36">
        <v>6.5074157425232509E-2</v>
      </c>
      <c r="S15" s="36">
        <v>1.6268539356308127E-2</v>
      </c>
      <c r="T15" s="36">
        <v>8.1342696781540637E-3</v>
      </c>
      <c r="U15" s="36">
        <v>8.1342696781540637E-3</v>
      </c>
      <c r="V15" s="36">
        <v>9.2188389685746053E-2</v>
      </c>
      <c r="W15" s="36">
        <v>0.14131937854179658</v>
      </c>
      <c r="X15" s="36">
        <v>0.1193026219462596</v>
      </c>
      <c r="Y15" s="36">
        <v>5.6939887747078442E-2</v>
      </c>
      <c r="Z15" s="27">
        <f t="shared" si="2"/>
        <v>0.14131937854179658</v>
      </c>
    </row>
    <row r="16" spans="1:26" x14ac:dyDescent="0.25">
      <c r="A16" s="28">
        <f t="shared" si="3"/>
        <v>7</v>
      </c>
      <c r="B16" s="29" t="s">
        <v>25</v>
      </c>
      <c r="C16" s="40" t="s">
        <v>35</v>
      </c>
      <c r="D16" s="17" t="s">
        <v>27</v>
      </c>
      <c r="E16" s="31"/>
      <c r="F16" s="32"/>
      <c r="G16" s="19" t="s">
        <v>28</v>
      </c>
      <c r="H16" s="109"/>
      <c r="I16" s="33" t="s">
        <v>29</v>
      </c>
      <c r="J16" s="22">
        <f t="shared" si="0"/>
        <v>43.809007347956936</v>
      </c>
      <c r="K16" s="20">
        <v>0</v>
      </c>
      <c r="L16" s="34">
        <v>310</v>
      </c>
      <c r="M16" s="24">
        <f t="shared" si="1"/>
        <v>0</v>
      </c>
      <c r="N16" s="35">
        <v>0.10845692904205417</v>
      </c>
      <c r="O16" s="36">
        <v>0.12743689162441366</v>
      </c>
      <c r="P16" s="36">
        <v>0.17081966324123532</v>
      </c>
      <c r="Q16" s="36">
        <v>8.5925002033567427E-2</v>
      </c>
      <c r="R16" s="36">
        <v>6.5074157425232509E-2</v>
      </c>
      <c r="S16" s="36">
        <v>1.6268539356308127E-2</v>
      </c>
      <c r="T16" s="36">
        <v>8.1342696781540637E-3</v>
      </c>
      <c r="U16" s="36">
        <v>8.1342696781540637E-3</v>
      </c>
      <c r="V16" s="36">
        <v>9.2188389685746053E-2</v>
      </c>
      <c r="W16" s="36">
        <v>0.14131937854179658</v>
      </c>
      <c r="X16" s="36">
        <v>0.1193026219462596</v>
      </c>
      <c r="Y16" s="36">
        <v>5.6939887747078442E-2</v>
      </c>
      <c r="Z16" s="27">
        <f t="shared" si="2"/>
        <v>0.14131937854179658</v>
      </c>
    </row>
    <row r="17" spans="1:26" x14ac:dyDescent="0.25">
      <c r="A17" s="28">
        <f t="shared" si="3"/>
        <v>8</v>
      </c>
      <c r="B17" s="29" t="s">
        <v>25</v>
      </c>
      <c r="C17" s="40" t="s">
        <v>36</v>
      </c>
      <c r="D17" s="17" t="s">
        <v>27</v>
      </c>
      <c r="E17" s="31"/>
      <c r="F17" s="32"/>
      <c r="G17" s="19" t="s">
        <v>28</v>
      </c>
      <c r="H17" s="109"/>
      <c r="I17" s="33" t="s">
        <v>29</v>
      </c>
      <c r="J17" s="22">
        <f t="shared" si="0"/>
        <v>0</v>
      </c>
      <c r="K17" s="20">
        <v>0</v>
      </c>
      <c r="L17" s="34">
        <v>20</v>
      </c>
      <c r="M17" s="24">
        <f t="shared" si="1"/>
        <v>0</v>
      </c>
      <c r="N17" s="35">
        <v>0</v>
      </c>
      <c r="O17" s="36">
        <v>0</v>
      </c>
      <c r="P17" s="36">
        <v>0</v>
      </c>
      <c r="Q17" s="36">
        <v>0.31578947368421051</v>
      </c>
      <c r="R17" s="36">
        <v>0.15789473684210525</v>
      </c>
      <c r="S17" s="36">
        <v>0</v>
      </c>
      <c r="T17" s="36">
        <v>0</v>
      </c>
      <c r="U17" s="36">
        <v>5.2631578947368418E-2</v>
      </c>
      <c r="V17" s="36">
        <v>0.42105263157894735</v>
      </c>
      <c r="W17" s="36">
        <v>0</v>
      </c>
      <c r="X17" s="36">
        <v>5.2631578947368418E-2</v>
      </c>
      <c r="Y17" s="36">
        <v>0</v>
      </c>
      <c r="Z17" s="27">
        <f t="shared" si="2"/>
        <v>0</v>
      </c>
    </row>
    <row r="18" spans="1:26" x14ac:dyDescent="0.25">
      <c r="A18" s="28">
        <f t="shared" si="3"/>
        <v>9</v>
      </c>
      <c r="B18" s="29" t="s">
        <v>25</v>
      </c>
      <c r="C18" s="40" t="s">
        <v>37</v>
      </c>
      <c r="D18" s="17" t="s">
        <v>27</v>
      </c>
      <c r="E18" s="31"/>
      <c r="F18" s="32"/>
      <c r="G18" s="19" t="s">
        <v>28</v>
      </c>
      <c r="H18" s="109"/>
      <c r="I18" s="33" t="s">
        <v>29</v>
      </c>
      <c r="J18" s="22">
        <f t="shared" si="0"/>
        <v>79.947950236534567</v>
      </c>
      <c r="K18" s="20">
        <v>0</v>
      </c>
      <c r="L18" s="34">
        <v>670</v>
      </c>
      <c r="M18" s="24">
        <f t="shared" si="1"/>
        <v>0</v>
      </c>
      <c r="N18" s="35">
        <v>7.4183074097945986E-2</v>
      </c>
      <c r="O18" s="36">
        <v>8.1479769910858701E-2</v>
      </c>
      <c r="P18" s="36">
        <v>0.10336985734959686</v>
      </c>
      <c r="Q18" s="36">
        <v>0.12282771285069745</v>
      </c>
      <c r="R18" s="36">
        <v>0.12404382881951624</v>
      </c>
      <c r="S18" s="36">
        <v>0.11674713300660351</v>
      </c>
      <c r="T18" s="36">
        <v>2.9186783251650878E-2</v>
      </c>
      <c r="U18" s="36">
        <v>1.4593391625825439E-2</v>
      </c>
      <c r="V18" s="36">
        <v>0.11431490106896594</v>
      </c>
      <c r="W18" s="36">
        <v>0.11932529886049935</v>
      </c>
      <c r="X18" s="36">
        <v>6.9525349937370029E-2</v>
      </c>
      <c r="Y18" s="36">
        <v>3.0402899220469664E-2</v>
      </c>
      <c r="Z18" s="27">
        <f t="shared" si="2"/>
        <v>0.11932529886049935</v>
      </c>
    </row>
    <row r="19" spans="1:26" x14ac:dyDescent="0.25">
      <c r="A19" s="28">
        <f t="shared" si="3"/>
        <v>10</v>
      </c>
      <c r="B19" s="29" t="s">
        <v>25</v>
      </c>
      <c r="C19" s="40" t="s">
        <v>38</v>
      </c>
      <c r="D19" s="17" t="s">
        <v>27</v>
      </c>
      <c r="E19" s="31"/>
      <c r="F19" s="32"/>
      <c r="G19" s="19" t="s">
        <v>28</v>
      </c>
      <c r="H19" s="109"/>
      <c r="I19" s="33" t="s">
        <v>29</v>
      </c>
      <c r="J19" s="22">
        <f t="shared" si="0"/>
        <v>4.4444444444444446</v>
      </c>
      <c r="K19" s="20">
        <v>0</v>
      </c>
      <c r="L19" s="34">
        <v>20</v>
      </c>
      <c r="M19" s="24">
        <f t="shared" si="1"/>
        <v>0</v>
      </c>
      <c r="N19" s="35">
        <v>0.22222222222222221</v>
      </c>
      <c r="O19" s="36">
        <v>0</v>
      </c>
      <c r="P19" s="36">
        <v>0.22222222222222221</v>
      </c>
      <c r="Q19" s="36">
        <v>0.1111111111111111</v>
      </c>
      <c r="R19" s="36">
        <v>0.1111111111111111</v>
      </c>
      <c r="S19" s="36">
        <v>0</v>
      </c>
      <c r="T19" s="36">
        <v>0</v>
      </c>
      <c r="U19" s="36">
        <v>0</v>
      </c>
      <c r="V19" s="36">
        <v>0</v>
      </c>
      <c r="W19" s="36">
        <v>0.22222222222222221</v>
      </c>
      <c r="X19" s="36">
        <v>0</v>
      </c>
      <c r="Y19" s="36">
        <v>0.1111111111111111</v>
      </c>
      <c r="Z19" s="27">
        <f t="shared" si="2"/>
        <v>0.22222222222222221</v>
      </c>
    </row>
    <row r="20" spans="1:26" x14ac:dyDescent="0.25">
      <c r="A20" s="28">
        <f t="shared" si="3"/>
        <v>11</v>
      </c>
      <c r="B20" s="29" t="s">
        <v>25</v>
      </c>
      <c r="C20" s="40" t="s">
        <v>39</v>
      </c>
      <c r="D20" s="17" t="s">
        <v>27</v>
      </c>
      <c r="E20" s="32"/>
      <c r="F20" s="32"/>
      <c r="G20" s="19" t="s">
        <v>28</v>
      </c>
      <c r="H20" s="109"/>
      <c r="I20" s="33" t="s">
        <v>29</v>
      </c>
      <c r="J20" s="22">
        <f t="shared" si="0"/>
        <v>0</v>
      </c>
      <c r="K20" s="20">
        <v>0</v>
      </c>
      <c r="L20" s="34">
        <v>6</v>
      </c>
      <c r="M20" s="24">
        <f t="shared" si="1"/>
        <v>0</v>
      </c>
      <c r="N20" s="35">
        <v>0</v>
      </c>
      <c r="O20" s="36">
        <v>0</v>
      </c>
      <c r="P20" s="36">
        <v>0</v>
      </c>
      <c r="Q20" s="36">
        <v>0</v>
      </c>
      <c r="R20" s="36">
        <v>0</v>
      </c>
      <c r="S20" s="36">
        <v>1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27">
        <f t="shared" si="2"/>
        <v>0</v>
      </c>
    </row>
    <row r="21" spans="1:26" x14ac:dyDescent="0.25">
      <c r="A21" s="28">
        <f t="shared" si="3"/>
        <v>12</v>
      </c>
      <c r="B21" s="29" t="s">
        <v>25</v>
      </c>
      <c r="C21" s="41" t="s">
        <v>40</v>
      </c>
      <c r="D21" s="17" t="s">
        <v>27</v>
      </c>
      <c r="E21" s="31"/>
      <c r="F21" s="32"/>
      <c r="G21" s="19"/>
      <c r="H21" s="109"/>
      <c r="I21" s="33" t="s">
        <v>41</v>
      </c>
      <c r="J21" s="22">
        <f t="shared" si="0"/>
        <v>0</v>
      </c>
      <c r="K21" s="20">
        <v>0</v>
      </c>
      <c r="L21" s="34">
        <v>15</v>
      </c>
      <c r="M21" s="24">
        <f t="shared" si="1"/>
        <v>0</v>
      </c>
      <c r="N21" s="35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0.28436018957345971</v>
      </c>
      <c r="T21" s="36">
        <v>0</v>
      </c>
      <c r="U21" s="36">
        <v>0</v>
      </c>
      <c r="V21" s="36">
        <v>0</v>
      </c>
      <c r="W21" s="36">
        <v>0</v>
      </c>
      <c r="X21" s="36">
        <v>0.27488151658767773</v>
      </c>
      <c r="Y21" s="36">
        <v>0.44075829383886256</v>
      </c>
      <c r="Z21" s="27">
        <f t="shared" si="2"/>
        <v>0</v>
      </c>
    </row>
    <row r="22" spans="1:26" x14ac:dyDescent="0.25">
      <c r="A22" s="28">
        <f t="shared" si="3"/>
        <v>13</v>
      </c>
      <c r="B22" s="29" t="s">
        <v>25</v>
      </c>
      <c r="C22" s="40" t="s">
        <v>42</v>
      </c>
      <c r="D22" s="17" t="s">
        <v>27</v>
      </c>
      <c r="E22" s="31"/>
      <c r="F22" s="32"/>
      <c r="G22" s="19" t="s">
        <v>28</v>
      </c>
      <c r="H22" s="109"/>
      <c r="I22" s="33" t="s">
        <v>29</v>
      </c>
      <c r="J22" s="22">
        <f t="shared" si="0"/>
        <v>13.533072803589519</v>
      </c>
      <c r="K22" s="20">
        <v>0</v>
      </c>
      <c r="L22" s="34">
        <v>110</v>
      </c>
      <c r="M22" s="24">
        <f t="shared" si="1"/>
        <v>0</v>
      </c>
      <c r="N22" s="42">
        <v>6.5132435953104639E-2</v>
      </c>
      <c r="O22" s="43">
        <v>7.9606310609350125E-2</v>
      </c>
      <c r="P22" s="43">
        <v>0.14473874656245475</v>
      </c>
      <c r="Q22" s="43">
        <v>7.2369373281227375E-2</v>
      </c>
      <c r="R22" s="43">
        <v>5.0658561296859167E-2</v>
      </c>
      <c r="S22" s="43">
        <v>5.0658561296859167E-2</v>
      </c>
      <c r="T22" s="43">
        <v>0</v>
      </c>
      <c r="U22" s="43">
        <v>7.2369373281227379E-3</v>
      </c>
      <c r="V22" s="43">
        <v>0.20263424518743667</v>
      </c>
      <c r="W22" s="43">
        <v>0.12302793457808654</v>
      </c>
      <c r="X22" s="43">
        <v>0.14604139528151686</v>
      </c>
      <c r="Y22" s="43">
        <v>5.7895498624981903E-2</v>
      </c>
      <c r="Z22" s="27">
        <f t="shared" si="2"/>
        <v>0.12302793457808654</v>
      </c>
    </row>
    <row r="23" spans="1:26" x14ac:dyDescent="0.25">
      <c r="A23" s="28">
        <f t="shared" si="3"/>
        <v>14</v>
      </c>
      <c r="B23" s="29" t="s">
        <v>25</v>
      </c>
      <c r="C23" s="40" t="s">
        <v>43</v>
      </c>
      <c r="D23" s="17" t="s">
        <v>27</v>
      </c>
      <c r="E23" s="31"/>
      <c r="F23" s="32"/>
      <c r="G23" s="19" t="s">
        <v>28</v>
      </c>
      <c r="H23" s="109"/>
      <c r="I23" s="33" t="s">
        <v>29</v>
      </c>
      <c r="J23" s="22">
        <f>Z23*L23</f>
        <v>19.721142470846715</v>
      </c>
      <c r="K23" s="20">
        <v>0</v>
      </c>
      <c r="L23" s="34">
        <v>70</v>
      </c>
      <c r="M23" s="24">
        <f t="shared" si="1"/>
        <v>0</v>
      </c>
      <c r="N23" s="42">
        <v>0</v>
      </c>
      <c r="O23" s="43">
        <v>0</v>
      </c>
      <c r="P23" s="43">
        <v>0</v>
      </c>
      <c r="Q23" s="43">
        <v>3.072810238603715E-2</v>
      </c>
      <c r="R23" s="43">
        <v>0.13827646073716718</v>
      </c>
      <c r="S23" s="43">
        <v>3.072810238603715E-2</v>
      </c>
      <c r="T23" s="43">
        <v>0</v>
      </c>
      <c r="U23" s="43">
        <v>0</v>
      </c>
      <c r="V23" s="43">
        <v>0.3533731774394272</v>
      </c>
      <c r="W23" s="43">
        <v>0.28173060672638162</v>
      </c>
      <c r="X23" s="43">
        <v>0.13443544793891252</v>
      </c>
      <c r="Y23" s="43">
        <v>3.072810238603715E-2</v>
      </c>
      <c r="Z23" s="27">
        <f t="shared" si="2"/>
        <v>0.28173060672638162</v>
      </c>
    </row>
    <row r="24" spans="1:26" x14ac:dyDescent="0.25">
      <c r="A24" s="28">
        <f t="shared" si="3"/>
        <v>15</v>
      </c>
      <c r="B24" s="29" t="s">
        <v>25</v>
      </c>
      <c r="C24" s="40" t="s">
        <v>44</v>
      </c>
      <c r="D24" s="17" t="s">
        <v>27</v>
      </c>
      <c r="E24" s="31"/>
      <c r="F24" s="32"/>
      <c r="G24" s="19" t="s">
        <v>28</v>
      </c>
      <c r="H24" s="109"/>
      <c r="I24" s="33" t="s">
        <v>29</v>
      </c>
      <c r="J24" s="22">
        <f t="shared" si="0"/>
        <v>48.23808371642874</v>
      </c>
      <c r="K24" s="20">
        <v>0</v>
      </c>
      <c r="L24" s="34">
        <v>390</v>
      </c>
      <c r="M24" s="24">
        <f t="shared" si="1"/>
        <v>0</v>
      </c>
      <c r="N24" s="42">
        <v>8.4684248729736261E-2</v>
      </c>
      <c r="O24" s="43">
        <v>0.16936849745947252</v>
      </c>
      <c r="P24" s="43">
        <v>7.5780304863295428E-2</v>
      </c>
      <c r="Q24" s="43">
        <v>6.6997338495039929E-2</v>
      </c>
      <c r="R24" s="43">
        <v>8.7103798693443021E-2</v>
      </c>
      <c r="S24" s="43">
        <v>4.839099927413501E-2</v>
      </c>
      <c r="T24" s="43">
        <v>1.4517299782240502E-2</v>
      </c>
      <c r="U24" s="43">
        <v>1.2097749818533753E-2</v>
      </c>
      <c r="V24" s="43">
        <v>0.11371884829421727</v>
      </c>
      <c r="W24" s="43">
        <v>0.12368739414468907</v>
      </c>
      <c r="X24" s="43">
        <v>0.15042342124364869</v>
      </c>
      <c r="Y24" s="43">
        <v>5.323009920154851E-2</v>
      </c>
      <c r="Z24" s="27">
        <f t="shared" si="2"/>
        <v>0.12368739414468907</v>
      </c>
    </row>
    <row r="25" spans="1:26" x14ac:dyDescent="0.25">
      <c r="A25" s="44">
        <f t="shared" si="3"/>
        <v>16</v>
      </c>
      <c r="B25" s="44" t="s">
        <v>45</v>
      </c>
      <c r="C25" s="45" t="s">
        <v>46</v>
      </c>
      <c r="D25" s="46" t="s">
        <v>27</v>
      </c>
      <c r="E25" s="46"/>
      <c r="F25" s="46" t="s">
        <v>47</v>
      </c>
      <c r="G25" s="47"/>
      <c r="H25" s="110"/>
      <c r="I25" s="48" t="s">
        <v>48</v>
      </c>
      <c r="J25" s="49">
        <f t="shared" si="0"/>
        <v>0</v>
      </c>
      <c r="K25" s="50">
        <v>0</v>
      </c>
      <c r="L25" s="51">
        <v>380</v>
      </c>
      <c r="M25" s="52">
        <f t="shared" si="1"/>
        <v>0</v>
      </c>
      <c r="N25" s="53">
        <v>0</v>
      </c>
      <c r="O25" s="54">
        <v>0</v>
      </c>
      <c r="P25" s="54">
        <v>0</v>
      </c>
      <c r="Q25" s="54">
        <v>0</v>
      </c>
      <c r="R25" s="54">
        <v>0.16766834949381626</v>
      </c>
      <c r="S25" s="54">
        <v>0.39987178459812484</v>
      </c>
      <c r="T25" s="54">
        <v>0.27219061356412105</v>
      </c>
      <c r="U25" s="54">
        <v>0.16026925234393782</v>
      </c>
      <c r="V25" s="54">
        <v>0</v>
      </c>
      <c r="W25" s="54">
        <v>0</v>
      </c>
      <c r="X25" s="54">
        <v>0</v>
      </c>
      <c r="Y25" s="54">
        <v>0</v>
      </c>
      <c r="Z25" s="27">
        <f t="shared" si="2"/>
        <v>0</v>
      </c>
    </row>
    <row r="26" spans="1:26" x14ac:dyDescent="0.25">
      <c r="A26" s="44">
        <f t="shared" si="3"/>
        <v>17</v>
      </c>
      <c r="B26" s="44" t="s">
        <v>45</v>
      </c>
      <c r="C26" s="45" t="s">
        <v>49</v>
      </c>
      <c r="D26" s="46" t="s">
        <v>27</v>
      </c>
      <c r="E26" s="55"/>
      <c r="F26" s="46" t="s">
        <v>47</v>
      </c>
      <c r="G26" s="47" t="s">
        <v>50</v>
      </c>
      <c r="H26" s="110"/>
      <c r="I26" s="48" t="s">
        <v>48</v>
      </c>
      <c r="J26" s="49">
        <f t="shared" si="0"/>
        <v>297.59380831949363</v>
      </c>
      <c r="K26" s="50">
        <v>0</v>
      </c>
      <c r="L26" s="56">
        <v>3300</v>
      </c>
      <c r="M26" s="52">
        <f t="shared" si="1"/>
        <v>0</v>
      </c>
      <c r="N26" s="57">
        <v>0.10906580025621349</v>
      </c>
      <c r="O26" s="58">
        <v>5.9669624488076133E-2</v>
      </c>
      <c r="P26" s="58">
        <v>0.15593108327247923</v>
      </c>
      <c r="Q26" s="58">
        <v>0.10496224700044035</v>
      </c>
      <c r="R26" s="58">
        <v>7.7277230000930217E-2</v>
      </c>
      <c r="S26" s="58">
        <v>9.34899173111291E-2</v>
      </c>
      <c r="T26" s="58">
        <v>2.4487062879540677E-2</v>
      </c>
      <c r="U26" s="58">
        <v>1.2257604464413752E-2</v>
      </c>
      <c r="V26" s="58">
        <v>9.2637092017738176E-2</v>
      </c>
      <c r="W26" s="58">
        <v>9.0179941914998077E-2</v>
      </c>
      <c r="X26" s="58">
        <v>0.12631946919928569</v>
      </c>
      <c r="Y26" s="58">
        <v>5.3722927194755042E-2</v>
      </c>
      <c r="Z26" s="27">
        <f t="shared" si="2"/>
        <v>9.0179941914998077E-2</v>
      </c>
    </row>
    <row r="27" spans="1:26" x14ac:dyDescent="0.25">
      <c r="A27" s="44">
        <f t="shared" si="3"/>
        <v>18</v>
      </c>
      <c r="B27" s="44" t="s">
        <v>45</v>
      </c>
      <c r="C27" s="45" t="s">
        <v>51</v>
      </c>
      <c r="D27" s="46" t="s">
        <v>52</v>
      </c>
      <c r="E27" s="55"/>
      <c r="F27" s="46" t="s">
        <v>47</v>
      </c>
      <c r="G27" s="47" t="s">
        <v>54</v>
      </c>
      <c r="H27" s="110"/>
      <c r="I27" s="48" t="s">
        <v>48</v>
      </c>
      <c r="J27" s="49">
        <f t="shared" si="0"/>
        <v>1312.8500724974849</v>
      </c>
      <c r="K27" s="50">
        <v>0</v>
      </c>
      <c r="L27" s="51">
        <v>7700</v>
      </c>
      <c r="M27" s="52">
        <f t="shared" si="1"/>
        <v>0</v>
      </c>
      <c r="N27" s="57">
        <v>8.0831805972767123E-2</v>
      </c>
      <c r="O27" s="58">
        <v>7.8208491492899143E-2</v>
      </c>
      <c r="P27" s="58">
        <v>0.13996558501494813</v>
      </c>
      <c r="Q27" s="58">
        <v>9.9227445300195102E-2</v>
      </c>
      <c r="R27" s="58">
        <v>5.0861134969275724E-2</v>
      </c>
      <c r="S27" s="58">
        <v>4.3546348115154752E-2</v>
      </c>
      <c r="T27" s="58">
        <v>2.5626744720049027E-2</v>
      </c>
      <c r="U27" s="58">
        <v>2.4653355762180869E-2</v>
      </c>
      <c r="V27" s="58">
        <v>8.8407208661217443E-2</v>
      </c>
      <c r="W27" s="58">
        <v>0.17050000941525778</v>
      </c>
      <c r="X27" s="58">
        <v>0.13082185153999068</v>
      </c>
      <c r="Y27" s="58">
        <v>6.7350019036064288E-2</v>
      </c>
      <c r="Z27" s="27">
        <f t="shared" si="2"/>
        <v>0.17050000941525778</v>
      </c>
    </row>
    <row r="28" spans="1:26" x14ac:dyDescent="0.25">
      <c r="A28" s="44">
        <f t="shared" si="3"/>
        <v>19</v>
      </c>
      <c r="B28" s="44" t="s">
        <v>45</v>
      </c>
      <c r="C28" s="45" t="s">
        <v>55</v>
      </c>
      <c r="D28" s="46" t="s">
        <v>27</v>
      </c>
      <c r="E28" s="55"/>
      <c r="F28" s="46" t="s">
        <v>47</v>
      </c>
      <c r="G28" s="47" t="s">
        <v>53</v>
      </c>
      <c r="H28" s="110"/>
      <c r="I28" s="48" t="s">
        <v>48</v>
      </c>
      <c r="J28" s="49">
        <f t="shared" si="0"/>
        <v>1991.6022972068035</v>
      </c>
      <c r="K28" s="50">
        <v>0</v>
      </c>
      <c r="L28" s="51">
        <v>13500</v>
      </c>
      <c r="M28" s="52">
        <f t="shared" si="1"/>
        <v>0</v>
      </c>
      <c r="N28" s="57">
        <v>0.10029990027392693</v>
      </c>
      <c r="O28" s="58">
        <v>9.1432758756563981E-2</v>
      </c>
      <c r="P28" s="58">
        <v>0.10516211366461754</v>
      </c>
      <c r="Q28" s="58">
        <v>4.2902428950846221E-2</v>
      </c>
      <c r="R28" s="58">
        <v>4.736679018616221E-2</v>
      </c>
      <c r="S28" s="58">
        <v>1.8405175028129189E-2</v>
      </c>
      <c r="T28" s="58">
        <v>5.4257255309062115E-3</v>
      </c>
      <c r="U28" s="58">
        <v>0</v>
      </c>
      <c r="V28" s="58">
        <v>0.18386019947690227</v>
      </c>
      <c r="W28" s="58">
        <v>0.14752609608939285</v>
      </c>
      <c r="X28" s="58">
        <v>0.15457128722553151</v>
      </c>
      <c r="Y28" s="58">
        <v>0.10304752481702101</v>
      </c>
      <c r="Z28" s="27">
        <f t="shared" si="2"/>
        <v>0.14752609608939285</v>
      </c>
    </row>
    <row r="29" spans="1:26" x14ac:dyDescent="0.25">
      <c r="A29" s="44">
        <f t="shared" si="3"/>
        <v>20</v>
      </c>
      <c r="B29" s="44" t="s">
        <v>45</v>
      </c>
      <c r="C29" s="45" t="s">
        <v>56</v>
      </c>
      <c r="D29" s="46" t="s">
        <v>27</v>
      </c>
      <c r="E29" s="46"/>
      <c r="F29" s="46" t="s">
        <v>47</v>
      </c>
      <c r="G29" s="47" t="s">
        <v>57</v>
      </c>
      <c r="H29" s="110"/>
      <c r="I29" s="48" t="s">
        <v>58</v>
      </c>
      <c r="J29" s="49">
        <f t="shared" si="0"/>
        <v>0</v>
      </c>
      <c r="K29" s="50">
        <v>0</v>
      </c>
      <c r="L29" s="51">
        <v>6</v>
      </c>
      <c r="M29" s="52">
        <f t="shared" si="1"/>
        <v>0</v>
      </c>
      <c r="N29" s="57">
        <v>0</v>
      </c>
      <c r="O29" s="58">
        <v>0</v>
      </c>
      <c r="P29" s="58">
        <v>0</v>
      </c>
      <c r="Q29" s="58">
        <v>0</v>
      </c>
      <c r="R29" s="58">
        <v>0</v>
      </c>
      <c r="S29" s="58">
        <v>0</v>
      </c>
      <c r="T29" s="58">
        <v>0</v>
      </c>
      <c r="U29" s="58">
        <v>0</v>
      </c>
      <c r="V29" s="58">
        <v>0</v>
      </c>
      <c r="W29" s="58">
        <v>0</v>
      </c>
      <c r="X29" s="58">
        <v>0</v>
      </c>
      <c r="Y29" s="58">
        <v>1</v>
      </c>
      <c r="Z29" s="27">
        <f t="shared" si="2"/>
        <v>0</v>
      </c>
    </row>
    <row r="30" spans="1:26" x14ac:dyDescent="0.25">
      <c r="A30" s="44">
        <f t="shared" si="3"/>
        <v>21</v>
      </c>
      <c r="B30" s="44" t="s">
        <v>45</v>
      </c>
      <c r="C30" s="59" t="s">
        <v>59</v>
      </c>
      <c r="D30" s="46" t="s">
        <v>27</v>
      </c>
      <c r="E30" s="46"/>
      <c r="F30" s="46" t="s">
        <v>47</v>
      </c>
      <c r="G30" s="47" t="s">
        <v>60</v>
      </c>
      <c r="H30" s="110"/>
      <c r="I30" s="48" t="s">
        <v>48</v>
      </c>
      <c r="J30" s="49">
        <f t="shared" si="0"/>
        <v>0</v>
      </c>
      <c r="K30" s="50">
        <v>0</v>
      </c>
      <c r="L30" s="51">
        <v>30</v>
      </c>
      <c r="M30" s="52">
        <f t="shared" si="1"/>
        <v>0</v>
      </c>
      <c r="N30" s="60">
        <v>0</v>
      </c>
      <c r="O30" s="61">
        <v>0</v>
      </c>
      <c r="P30" s="61">
        <v>0</v>
      </c>
      <c r="Q30" s="61">
        <v>0</v>
      </c>
      <c r="R30" s="61">
        <v>0.265625</v>
      </c>
      <c r="S30" s="61">
        <v>0.265625</v>
      </c>
      <c r="T30" s="61">
        <v>0.46875</v>
      </c>
      <c r="U30" s="61">
        <v>0</v>
      </c>
      <c r="V30" s="61">
        <v>0</v>
      </c>
      <c r="W30" s="61">
        <v>0</v>
      </c>
      <c r="X30" s="61">
        <v>0</v>
      </c>
      <c r="Y30" s="61">
        <v>0</v>
      </c>
      <c r="Z30" s="27">
        <f t="shared" si="2"/>
        <v>0</v>
      </c>
    </row>
    <row r="31" spans="1:26" x14ac:dyDescent="0.25">
      <c r="A31" s="44">
        <f t="shared" si="3"/>
        <v>22</v>
      </c>
      <c r="B31" s="44" t="s">
        <v>45</v>
      </c>
      <c r="C31" s="59" t="s">
        <v>61</v>
      </c>
      <c r="D31" s="46" t="s">
        <v>27</v>
      </c>
      <c r="E31" s="55"/>
      <c r="F31" s="46" t="s">
        <v>47</v>
      </c>
      <c r="G31" s="47" t="s">
        <v>62</v>
      </c>
      <c r="H31" s="110"/>
      <c r="I31" s="48" t="s">
        <v>48</v>
      </c>
      <c r="J31" s="49">
        <f t="shared" si="0"/>
        <v>127.11062324232009</v>
      </c>
      <c r="K31" s="50">
        <v>0</v>
      </c>
      <c r="L31" s="51">
        <v>1400</v>
      </c>
      <c r="M31" s="52">
        <f t="shared" si="1"/>
        <v>0</v>
      </c>
      <c r="N31" s="60">
        <v>9.3625352303632919E-2</v>
      </c>
      <c r="O31" s="61">
        <v>0.10295033157502684</v>
      </c>
      <c r="P31" s="61">
        <v>0.14559508361790963</v>
      </c>
      <c r="Q31" s="61">
        <v>7.5813434908161503E-2</v>
      </c>
      <c r="R31" s="61">
        <v>4.7948802960889762E-2</v>
      </c>
      <c r="S31" s="61">
        <v>8.0780741934109848E-2</v>
      </c>
      <c r="T31" s="61">
        <v>1.8817346317984648E-2</v>
      </c>
      <c r="U31" s="61">
        <v>2.8422853643483091E-2</v>
      </c>
      <c r="V31" s="61">
        <v>0.17787509958824652</v>
      </c>
      <c r="W31" s="61">
        <v>9.0793302315942917E-2</v>
      </c>
      <c r="X31" s="61">
        <v>7.1326403248488074E-2</v>
      </c>
      <c r="Y31" s="61">
        <v>6.6051247586124184E-2</v>
      </c>
      <c r="Z31" s="27">
        <f t="shared" si="2"/>
        <v>9.0793302315942917E-2</v>
      </c>
    </row>
    <row r="32" spans="1:26" x14ac:dyDescent="0.25">
      <c r="A32" s="44">
        <f t="shared" si="3"/>
        <v>23</v>
      </c>
      <c r="B32" s="44" t="s">
        <v>45</v>
      </c>
      <c r="C32" s="59" t="s">
        <v>63</v>
      </c>
      <c r="D32" s="46" t="s">
        <v>27</v>
      </c>
      <c r="E32" s="55"/>
      <c r="F32" s="46" t="s">
        <v>47</v>
      </c>
      <c r="G32" s="47" t="s">
        <v>62</v>
      </c>
      <c r="H32" s="110"/>
      <c r="I32" s="48" t="s">
        <v>48</v>
      </c>
      <c r="J32" s="49">
        <f t="shared" si="0"/>
        <v>6.8543227929080599</v>
      </c>
      <c r="K32" s="50">
        <v>0</v>
      </c>
      <c r="L32" s="51">
        <v>100</v>
      </c>
      <c r="M32" s="52">
        <f t="shared" si="1"/>
        <v>0</v>
      </c>
      <c r="N32" s="60">
        <v>0.15627855967830379</v>
      </c>
      <c r="O32" s="61">
        <v>6.8543227929080602E-2</v>
      </c>
      <c r="P32" s="61">
        <v>9.5960519100712835E-2</v>
      </c>
      <c r="Q32" s="61">
        <v>7.4026686163407046E-2</v>
      </c>
      <c r="R32" s="61">
        <v>0.10144397733503928</v>
      </c>
      <c r="S32" s="61">
        <v>0.10966916468652896</v>
      </c>
      <c r="T32" s="61">
        <v>2.2847742643026865E-2</v>
      </c>
      <c r="U32" s="61">
        <v>1.370864558581612E-2</v>
      </c>
      <c r="V32" s="61">
        <v>0.11990495339060499</v>
      </c>
      <c r="W32" s="61">
        <v>6.8543227929080602E-2</v>
      </c>
      <c r="X32" s="61">
        <v>8.2251873514896712E-2</v>
      </c>
      <c r="Y32" s="61">
        <v>8.6821422043502086E-2</v>
      </c>
      <c r="Z32" s="27">
        <f t="shared" si="2"/>
        <v>6.8543227929080602E-2</v>
      </c>
    </row>
    <row r="33" spans="1:26" x14ac:dyDescent="0.25">
      <c r="A33" s="44">
        <f t="shared" si="3"/>
        <v>24</v>
      </c>
      <c r="B33" s="44" t="s">
        <v>45</v>
      </c>
      <c r="C33" s="59" t="s">
        <v>64</v>
      </c>
      <c r="D33" s="46" t="s">
        <v>27</v>
      </c>
      <c r="E33" s="55"/>
      <c r="F33" s="46" t="s">
        <v>47</v>
      </c>
      <c r="G33" s="47" t="s">
        <v>65</v>
      </c>
      <c r="H33" s="110"/>
      <c r="I33" s="48" t="s">
        <v>48</v>
      </c>
      <c r="J33" s="49">
        <f t="shared" si="0"/>
        <v>117.77762545956752</v>
      </c>
      <c r="K33" s="50">
        <v>0</v>
      </c>
      <c r="L33" s="51">
        <v>1500</v>
      </c>
      <c r="M33" s="52">
        <f t="shared" si="1"/>
        <v>0</v>
      </c>
      <c r="N33" s="60">
        <v>0.29482068662780608</v>
      </c>
      <c r="O33" s="61">
        <v>0.14345507285266568</v>
      </c>
      <c r="P33" s="61">
        <v>5.1042804495850212E-2</v>
      </c>
      <c r="Q33" s="61">
        <v>0</v>
      </c>
      <c r="R33" s="61">
        <v>0</v>
      </c>
      <c r="S33" s="61">
        <v>0</v>
      </c>
      <c r="T33" s="61">
        <v>0</v>
      </c>
      <c r="U33" s="61">
        <v>0</v>
      </c>
      <c r="V33" s="61">
        <v>0</v>
      </c>
      <c r="W33" s="61">
        <v>7.8518416973045013E-2</v>
      </c>
      <c r="X33" s="61">
        <v>0.28795798156333902</v>
      </c>
      <c r="Y33" s="61">
        <v>0.14420503748729396</v>
      </c>
      <c r="Z33" s="27">
        <f t="shared" si="2"/>
        <v>7.8518416973045013E-2</v>
      </c>
    </row>
    <row r="34" spans="1:26" x14ac:dyDescent="0.25">
      <c r="A34" s="44">
        <f t="shared" si="3"/>
        <v>25</v>
      </c>
      <c r="B34" s="44" t="s">
        <v>45</v>
      </c>
      <c r="C34" s="59" t="s">
        <v>66</v>
      </c>
      <c r="D34" s="46" t="s">
        <v>27</v>
      </c>
      <c r="E34" s="55"/>
      <c r="F34" s="46"/>
      <c r="G34" s="47"/>
      <c r="H34" s="110"/>
      <c r="I34" s="48" t="s">
        <v>48</v>
      </c>
      <c r="J34" s="49">
        <f>Z34*L34</f>
        <v>0.29527603766813704</v>
      </c>
      <c r="K34" s="50">
        <v>0</v>
      </c>
      <c r="L34" s="51">
        <v>25</v>
      </c>
      <c r="M34" s="52">
        <f t="shared" si="1"/>
        <v>0</v>
      </c>
      <c r="N34" s="60">
        <v>2.3622083013450961E-2</v>
      </c>
      <c r="O34" s="61">
        <v>0.12651442537011715</v>
      </c>
      <c r="P34" s="61">
        <v>3.2253228729904194E-2</v>
      </c>
      <c r="Q34" s="61">
        <v>0.41088796318589221</v>
      </c>
      <c r="R34" s="61">
        <v>6.8140624077262391E-3</v>
      </c>
      <c r="S34" s="61">
        <v>0</v>
      </c>
      <c r="T34" s="61">
        <v>4.5427082718174933E-3</v>
      </c>
      <c r="U34" s="61">
        <v>0</v>
      </c>
      <c r="V34" s="61">
        <v>3.8613020310448685E-2</v>
      </c>
      <c r="W34" s="61">
        <v>1.1811041506725481E-2</v>
      </c>
      <c r="X34" s="61">
        <v>2.2713541359087465E-2</v>
      </c>
      <c r="Y34" s="61">
        <v>0.32222792584483023</v>
      </c>
      <c r="Z34" s="27">
        <f t="shared" si="2"/>
        <v>1.1811041506725481E-2</v>
      </c>
    </row>
    <row r="35" spans="1:26" x14ac:dyDescent="0.25">
      <c r="A35" s="44">
        <f t="shared" si="3"/>
        <v>26</v>
      </c>
      <c r="B35" s="44" t="s">
        <v>45</v>
      </c>
      <c r="C35" s="59" t="s">
        <v>67</v>
      </c>
      <c r="D35" s="46" t="s">
        <v>27</v>
      </c>
      <c r="E35" s="46"/>
      <c r="F35" s="46" t="s">
        <v>47</v>
      </c>
      <c r="G35" s="47" t="s">
        <v>68</v>
      </c>
      <c r="H35" s="110"/>
      <c r="I35" s="48" t="s">
        <v>48</v>
      </c>
      <c r="J35" s="49">
        <f t="shared" si="0"/>
        <v>0</v>
      </c>
      <c r="K35" s="50">
        <v>0</v>
      </c>
      <c r="L35" s="51">
        <v>850</v>
      </c>
      <c r="M35" s="52">
        <f t="shared" si="1"/>
        <v>0</v>
      </c>
      <c r="N35" s="60">
        <v>0</v>
      </c>
      <c r="O35" s="61">
        <v>0</v>
      </c>
      <c r="P35" s="61">
        <v>0</v>
      </c>
      <c r="Q35" s="61">
        <v>0.10011739408230151</v>
      </c>
      <c r="R35" s="61">
        <v>0.42660011509287088</v>
      </c>
      <c r="S35" s="61">
        <v>0.41794037375388388</v>
      </c>
      <c r="T35" s="61">
        <v>5.5342117070943754E-2</v>
      </c>
      <c r="U35" s="61">
        <v>0</v>
      </c>
      <c r="V35" s="61">
        <v>0</v>
      </c>
      <c r="W35" s="61">
        <v>0</v>
      </c>
      <c r="X35" s="61">
        <v>0</v>
      </c>
      <c r="Y35" s="61">
        <v>0</v>
      </c>
      <c r="Z35" s="27">
        <f t="shared" si="2"/>
        <v>0</v>
      </c>
    </row>
    <row r="36" spans="1:26" x14ac:dyDescent="0.25">
      <c r="A36" s="44">
        <f t="shared" si="3"/>
        <v>27</v>
      </c>
      <c r="B36" s="44" t="s">
        <v>45</v>
      </c>
      <c r="C36" s="59" t="s">
        <v>69</v>
      </c>
      <c r="D36" s="46" t="s">
        <v>27</v>
      </c>
      <c r="E36" s="46"/>
      <c r="F36" s="46" t="s">
        <v>47</v>
      </c>
      <c r="G36" s="47"/>
      <c r="H36" s="110"/>
      <c r="I36" s="48" t="s">
        <v>48</v>
      </c>
      <c r="J36" s="49">
        <f t="shared" si="0"/>
        <v>0</v>
      </c>
      <c r="K36" s="50">
        <v>0</v>
      </c>
      <c r="L36" s="51">
        <v>30</v>
      </c>
      <c r="M36" s="52">
        <f t="shared" si="1"/>
        <v>0</v>
      </c>
      <c r="N36" s="60">
        <v>0</v>
      </c>
      <c r="O36" s="61">
        <v>0</v>
      </c>
      <c r="P36" s="61">
        <v>0</v>
      </c>
      <c r="Q36" s="61">
        <v>0</v>
      </c>
      <c r="R36" s="61">
        <v>6.7024128686327081E-2</v>
      </c>
      <c r="S36" s="61">
        <v>0.93297587131367288</v>
      </c>
      <c r="T36" s="61">
        <v>0</v>
      </c>
      <c r="U36" s="61">
        <v>0</v>
      </c>
      <c r="V36" s="61">
        <v>0</v>
      </c>
      <c r="W36" s="61">
        <v>0</v>
      </c>
      <c r="X36" s="61">
        <v>0</v>
      </c>
      <c r="Y36" s="61">
        <v>0</v>
      </c>
      <c r="Z36" s="27">
        <f t="shared" si="2"/>
        <v>0</v>
      </c>
    </row>
    <row r="37" spans="1:26" x14ac:dyDescent="0.25">
      <c r="A37" s="44">
        <f t="shared" si="3"/>
        <v>28</v>
      </c>
      <c r="B37" s="44" t="s">
        <v>45</v>
      </c>
      <c r="C37" s="59" t="s">
        <v>70</v>
      </c>
      <c r="D37" s="46" t="s">
        <v>27</v>
      </c>
      <c r="E37" s="55"/>
      <c r="F37" s="46" t="s">
        <v>47</v>
      </c>
      <c r="G37" s="47" t="s">
        <v>71</v>
      </c>
      <c r="H37" s="110"/>
      <c r="I37" s="48" t="s">
        <v>48</v>
      </c>
      <c r="J37" s="49">
        <f t="shared" si="0"/>
        <v>4</v>
      </c>
      <c r="K37" s="50">
        <v>0</v>
      </c>
      <c r="L37" s="51">
        <v>8</v>
      </c>
      <c r="M37" s="52">
        <f t="shared" si="1"/>
        <v>0</v>
      </c>
      <c r="N37" s="60">
        <v>0</v>
      </c>
      <c r="O37" s="61">
        <v>0</v>
      </c>
      <c r="P37" s="61">
        <v>0</v>
      </c>
      <c r="Q37" s="61">
        <v>0</v>
      </c>
      <c r="R37" s="61">
        <v>0</v>
      </c>
      <c r="S37" s="61">
        <v>0</v>
      </c>
      <c r="T37" s="61">
        <v>0</v>
      </c>
      <c r="U37" s="61">
        <v>0</v>
      </c>
      <c r="V37" s="61">
        <v>0</v>
      </c>
      <c r="W37" s="61">
        <v>0.5</v>
      </c>
      <c r="X37" s="61">
        <v>0.1875</v>
      </c>
      <c r="Y37" s="61">
        <v>0.3125</v>
      </c>
      <c r="Z37" s="27">
        <f t="shared" si="2"/>
        <v>0.5</v>
      </c>
    </row>
    <row r="38" spans="1:26" x14ac:dyDescent="0.25">
      <c r="A38" s="44">
        <f t="shared" si="3"/>
        <v>29</v>
      </c>
      <c r="B38" s="44" t="s">
        <v>45</v>
      </c>
      <c r="C38" s="59" t="s">
        <v>72</v>
      </c>
      <c r="D38" s="46" t="s">
        <v>73</v>
      </c>
      <c r="E38" s="55"/>
      <c r="F38" s="46" t="s">
        <v>47</v>
      </c>
      <c r="G38" s="47" t="s">
        <v>74</v>
      </c>
      <c r="H38" s="110"/>
      <c r="I38" s="48" t="s">
        <v>58</v>
      </c>
      <c r="J38" s="49">
        <f t="shared" si="0"/>
        <v>665.77313198675392</v>
      </c>
      <c r="K38" s="50">
        <v>0</v>
      </c>
      <c r="L38" s="51">
        <v>10000</v>
      </c>
      <c r="M38" s="52">
        <f t="shared" si="1"/>
        <v>0</v>
      </c>
      <c r="N38" s="60">
        <v>0.1418264613097833</v>
      </c>
      <c r="O38" s="61">
        <v>0.11018581700140088</v>
      </c>
      <c r="P38" s="61">
        <v>0.13637159741325316</v>
      </c>
      <c r="Q38" s="61">
        <v>8.2382431668108838E-2</v>
      </c>
      <c r="R38" s="61">
        <v>0.1208462155538982</v>
      </c>
      <c r="S38" s="61">
        <v>0.21259982365963573</v>
      </c>
      <c r="T38" s="61">
        <v>2.2099192196198976E-3</v>
      </c>
      <c r="U38" s="61">
        <v>0</v>
      </c>
      <c r="V38" s="61">
        <v>0</v>
      </c>
      <c r="W38" s="61">
        <v>6.6577313198675395E-2</v>
      </c>
      <c r="X38" s="61">
        <v>0.11035609267595564</v>
      </c>
      <c r="Y38" s="61">
        <v>1.6644328299668849E-2</v>
      </c>
      <c r="Z38" s="27">
        <f t="shared" si="2"/>
        <v>6.6577313198675395E-2</v>
      </c>
    </row>
    <row r="39" spans="1:26" x14ac:dyDescent="0.25">
      <c r="A39" s="44">
        <f t="shared" si="3"/>
        <v>30</v>
      </c>
      <c r="B39" s="44" t="s">
        <v>45</v>
      </c>
      <c r="C39" s="59" t="s">
        <v>75</v>
      </c>
      <c r="D39" s="46" t="s">
        <v>27</v>
      </c>
      <c r="E39" s="55"/>
      <c r="F39" s="46" t="s">
        <v>47</v>
      </c>
      <c r="G39" s="47"/>
      <c r="H39" s="110"/>
      <c r="I39" s="48" t="s">
        <v>48</v>
      </c>
      <c r="J39" s="49">
        <f t="shared" si="0"/>
        <v>0</v>
      </c>
      <c r="K39" s="50">
        <v>0</v>
      </c>
      <c r="L39" s="51">
        <v>20</v>
      </c>
      <c r="M39" s="52">
        <f t="shared" si="1"/>
        <v>0</v>
      </c>
      <c r="N39" s="60">
        <v>0</v>
      </c>
      <c r="O39" s="61">
        <v>0</v>
      </c>
      <c r="P39" s="61">
        <v>0</v>
      </c>
      <c r="Q39" s="61">
        <v>0</v>
      </c>
      <c r="R39" s="61">
        <v>0</v>
      </c>
      <c r="S39" s="61">
        <v>0</v>
      </c>
      <c r="T39" s="61">
        <v>0</v>
      </c>
      <c r="U39" s="61">
        <v>0</v>
      </c>
      <c r="V39" s="61">
        <v>0</v>
      </c>
      <c r="W39" s="61">
        <v>0</v>
      </c>
      <c r="X39" s="61">
        <v>0.68627450980392157</v>
      </c>
      <c r="Y39" s="61">
        <v>0.31372549019607843</v>
      </c>
      <c r="Z39" s="27">
        <f t="shared" si="2"/>
        <v>0</v>
      </c>
    </row>
    <row r="40" spans="1:26" x14ac:dyDescent="0.25">
      <c r="A40" s="44">
        <f t="shared" si="3"/>
        <v>31</v>
      </c>
      <c r="B40" s="44" t="s">
        <v>45</v>
      </c>
      <c r="C40" s="59" t="s">
        <v>76</v>
      </c>
      <c r="D40" s="46" t="s">
        <v>27</v>
      </c>
      <c r="E40" s="55"/>
      <c r="F40" s="46" t="s">
        <v>47</v>
      </c>
      <c r="G40" s="47" t="s">
        <v>77</v>
      </c>
      <c r="H40" s="110"/>
      <c r="I40" s="48" t="s">
        <v>48</v>
      </c>
      <c r="J40" s="49">
        <f t="shared" si="0"/>
        <v>2.1</v>
      </c>
      <c r="K40" s="50">
        <v>0</v>
      </c>
      <c r="L40" s="51">
        <v>16.324999999999999</v>
      </c>
      <c r="M40" s="52">
        <f t="shared" si="1"/>
        <v>0</v>
      </c>
      <c r="N40" s="60">
        <v>0</v>
      </c>
      <c r="O40" s="61">
        <v>0</v>
      </c>
      <c r="P40" s="61">
        <v>0</v>
      </c>
      <c r="Q40" s="61">
        <v>0</v>
      </c>
      <c r="R40" s="61">
        <v>0</v>
      </c>
      <c r="S40" s="61">
        <v>0</v>
      </c>
      <c r="T40" s="61">
        <v>0</v>
      </c>
      <c r="U40" s="61">
        <v>0</v>
      </c>
      <c r="V40" s="61">
        <v>0</v>
      </c>
      <c r="W40" s="61">
        <v>0.12863705972434916</v>
      </c>
      <c r="X40" s="61">
        <v>0.5038284839203675</v>
      </c>
      <c r="Y40" s="61">
        <v>0.36753445635528331</v>
      </c>
      <c r="Z40" s="27">
        <f t="shared" si="2"/>
        <v>0.12863705972434916</v>
      </c>
    </row>
    <row r="41" spans="1:26" x14ac:dyDescent="0.25">
      <c r="A41" s="44">
        <f t="shared" si="3"/>
        <v>32</v>
      </c>
      <c r="B41" s="44" t="s">
        <v>45</v>
      </c>
      <c r="C41" s="59" t="s">
        <v>78</v>
      </c>
      <c r="D41" s="46" t="s">
        <v>27</v>
      </c>
      <c r="E41" s="55"/>
      <c r="F41" s="46" t="s">
        <v>47</v>
      </c>
      <c r="G41" s="47" t="s">
        <v>79</v>
      </c>
      <c r="H41" s="110"/>
      <c r="I41" s="48" t="s">
        <v>48</v>
      </c>
      <c r="J41" s="49">
        <f t="shared" si="0"/>
        <v>9.7821933511654571</v>
      </c>
      <c r="K41" s="50">
        <v>0</v>
      </c>
      <c r="L41" s="51">
        <v>1600</v>
      </c>
      <c r="M41" s="52">
        <f t="shared" si="1"/>
        <v>0</v>
      </c>
      <c r="N41" s="60">
        <v>0</v>
      </c>
      <c r="O41" s="61">
        <v>0</v>
      </c>
      <c r="P41" s="61">
        <v>0</v>
      </c>
      <c r="Q41" s="61">
        <v>2.9346580053496371E-2</v>
      </c>
      <c r="R41" s="61">
        <v>0.14326327856324034</v>
      </c>
      <c r="S41" s="61">
        <v>0.37496369889186087</v>
      </c>
      <c r="T41" s="61">
        <v>0.23477264042797097</v>
      </c>
      <c r="U41" s="61">
        <v>8.4982804738249901E-2</v>
      </c>
      <c r="V41" s="61">
        <v>0.12655712648070311</v>
      </c>
      <c r="W41" s="61">
        <v>6.1138708444784104E-3</v>
      </c>
      <c r="X41" s="61">
        <v>0</v>
      </c>
      <c r="Y41" s="61">
        <v>0</v>
      </c>
      <c r="Z41" s="27">
        <f t="shared" si="2"/>
        <v>6.1138708444784104E-3</v>
      </c>
    </row>
    <row r="42" spans="1:26" x14ac:dyDescent="0.25">
      <c r="A42" s="44">
        <f t="shared" si="3"/>
        <v>33</v>
      </c>
      <c r="B42" s="44" t="s">
        <v>45</v>
      </c>
      <c r="C42" s="59" t="s">
        <v>80</v>
      </c>
      <c r="D42" s="46" t="s">
        <v>27</v>
      </c>
      <c r="E42" s="55"/>
      <c r="F42" s="46" t="s">
        <v>47</v>
      </c>
      <c r="G42" s="47"/>
      <c r="H42" s="110"/>
      <c r="I42" s="48" t="s">
        <v>48</v>
      </c>
      <c r="J42" s="49">
        <f t="shared" si="0"/>
        <v>0</v>
      </c>
      <c r="K42" s="50">
        <v>0</v>
      </c>
      <c r="L42" s="51">
        <v>400</v>
      </c>
      <c r="M42" s="52">
        <f t="shared" si="1"/>
        <v>0</v>
      </c>
      <c r="N42" s="60">
        <v>0</v>
      </c>
      <c r="O42" s="61">
        <v>0</v>
      </c>
      <c r="P42" s="61">
        <v>0</v>
      </c>
      <c r="Q42" s="61">
        <v>0</v>
      </c>
      <c r="R42" s="61">
        <v>2.441323632496193E-2</v>
      </c>
      <c r="S42" s="61">
        <v>0.37707572937564965</v>
      </c>
      <c r="T42" s="61">
        <v>0.34451669043532912</v>
      </c>
      <c r="U42" s="61">
        <v>8.5712213869618817E-2</v>
      </c>
      <c r="V42" s="61">
        <v>0.16828212999444056</v>
      </c>
      <c r="W42" s="61">
        <v>0</v>
      </c>
      <c r="X42" s="61">
        <v>0</v>
      </c>
      <c r="Y42" s="61">
        <v>0</v>
      </c>
      <c r="Z42" s="27">
        <f t="shared" si="2"/>
        <v>0</v>
      </c>
    </row>
    <row r="43" spans="1:26" x14ac:dyDescent="0.25">
      <c r="A43" s="44">
        <f t="shared" si="3"/>
        <v>34</v>
      </c>
      <c r="B43" s="44" t="s">
        <v>45</v>
      </c>
      <c r="C43" s="59" t="s">
        <v>81</v>
      </c>
      <c r="D43" s="46" t="s">
        <v>27</v>
      </c>
      <c r="E43" s="55"/>
      <c r="F43" s="46" t="s">
        <v>47</v>
      </c>
      <c r="G43" s="47" t="s">
        <v>82</v>
      </c>
      <c r="H43" s="110"/>
      <c r="I43" s="48" t="s">
        <v>48</v>
      </c>
      <c r="J43" s="49">
        <f t="shared" si="0"/>
        <v>138.32058356247717</v>
      </c>
      <c r="K43" s="50">
        <v>0</v>
      </c>
      <c r="L43" s="51">
        <v>1600</v>
      </c>
      <c r="M43" s="52">
        <f t="shared" si="1"/>
        <v>0</v>
      </c>
      <c r="N43" s="60">
        <v>6.1022462439449338E-2</v>
      </c>
      <c r="O43" s="61">
        <v>0.142589474571893</v>
      </c>
      <c r="P43" s="61">
        <v>0.29712963338217102</v>
      </c>
      <c r="Q43" s="61">
        <v>0.16505723580710405</v>
      </c>
      <c r="R43" s="61">
        <v>1.8094071980838299E-2</v>
      </c>
      <c r="S43" s="61">
        <v>8.596731031620005E-3</v>
      </c>
      <c r="T43" s="61">
        <v>2.9065138249762877E-3</v>
      </c>
      <c r="U43" s="61">
        <v>0</v>
      </c>
      <c r="V43" s="61">
        <v>0.11675179477228695</v>
      </c>
      <c r="W43" s="61">
        <v>8.6450364726548226E-2</v>
      </c>
      <c r="X43" s="61">
        <v>4.0118078147560028E-2</v>
      </c>
      <c r="Y43" s="61">
        <v>6.1283639315552842E-2</v>
      </c>
      <c r="Z43" s="27">
        <f t="shared" si="2"/>
        <v>8.6450364726548226E-2</v>
      </c>
    </row>
    <row r="44" spans="1:26" x14ac:dyDescent="0.25">
      <c r="A44" s="44">
        <f t="shared" si="3"/>
        <v>35</v>
      </c>
      <c r="B44" s="44" t="s">
        <v>45</v>
      </c>
      <c r="C44" s="59" t="s">
        <v>83</v>
      </c>
      <c r="D44" s="46" t="s">
        <v>27</v>
      </c>
      <c r="E44" s="55"/>
      <c r="F44" s="46" t="s">
        <v>47</v>
      </c>
      <c r="G44" s="47"/>
      <c r="H44" s="110"/>
      <c r="I44" s="48" t="s">
        <v>48</v>
      </c>
      <c r="J44" s="49">
        <f t="shared" si="0"/>
        <v>0</v>
      </c>
      <c r="K44" s="50">
        <v>0</v>
      </c>
      <c r="L44" s="51">
        <v>1100</v>
      </c>
      <c r="M44" s="52">
        <f t="shared" si="1"/>
        <v>0</v>
      </c>
      <c r="N44" s="60">
        <v>0</v>
      </c>
      <c r="O44" s="61">
        <v>0</v>
      </c>
      <c r="P44" s="61">
        <v>0</v>
      </c>
      <c r="Q44" s="61">
        <v>0</v>
      </c>
      <c r="R44" s="61">
        <v>0</v>
      </c>
      <c r="S44" s="61">
        <v>5.6491703789786303E-2</v>
      </c>
      <c r="T44" s="61">
        <v>0.49531925882884631</v>
      </c>
      <c r="U44" s="61">
        <v>0.25992639938020534</v>
      </c>
      <c r="V44" s="61">
        <v>0.18826263800116211</v>
      </c>
      <c r="W44" s="61">
        <v>0</v>
      </c>
      <c r="X44" s="61">
        <v>0</v>
      </c>
      <c r="Y44" s="61">
        <v>0</v>
      </c>
      <c r="Z44" s="27">
        <f t="shared" si="2"/>
        <v>0</v>
      </c>
    </row>
    <row r="45" spans="1:26" x14ac:dyDescent="0.25">
      <c r="A45" s="44">
        <f t="shared" si="3"/>
        <v>36</v>
      </c>
      <c r="B45" s="44" t="s">
        <v>45</v>
      </c>
      <c r="C45" s="59" t="s">
        <v>84</v>
      </c>
      <c r="D45" s="46" t="s">
        <v>27</v>
      </c>
      <c r="E45" s="55"/>
      <c r="F45" s="46" t="s">
        <v>47</v>
      </c>
      <c r="G45" s="47"/>
      <c r="H45" s="110"/>
      <c r="I45" s="48" t="s">
        <v>48</v>
      </c>
      <c r="J45" s="49">
        <f t="shared" si="0"/>
        <v>0</v>
      </c>
      <c r="K45" s="50">
        <v>0</v>
      </c>
      <c r="L45" s="51">
        <v>400</v>
      </c>
      <c r="M45" s="52">
        <f>J45*K45</f>
        <v>0</v>
      </c>
      <c r="N45" s="60">
        <v>0</v>
      </c>
      <c r="O45" s="61">
        <v>0</v>
      </c>
      <c r="P45" s="61">
        <v>0</v>
      </c>
      <c r="Q45" s="61">
        <v>0</v>
      </c>
      <c r="R45" s="61">
        <v>5.8637402375630955E-2</v>
      </c>
      <c r="S45" s="61">
        <v>0.37703724165641245</v>
      </c>
      <c r="T45" s="61">
        <v>0.32435147284096333</v>
      </c>
      <c r="U45" s="61">
        <v>0.11395997086964166</v>
      </c>
      <c r="V45" s="61">
        <v>0.12601391225735165</v>
      </c>
      <c r="W45" s="61">
        <v>0</v>
      </c>
      <c r="X45" s="61">
        <v>0</v>
      </c>
      <c r="Y45" s="61">
        <v>0</v>
      </c>
      <c r="Z45" s="27">
        <f t="shared" si="2"/>
        <v>0</v>
      </c>
    </row>
    <row r="46" spans="1:26" x14ac:dyDescent="0.25">
      <c r="A46" s="44">
        <f t="shared" si="3"/>
        <v>37</v>
      </c>
      <c r="B46" s="44" t="s">
        <v>45</v>
      </c>
      <c r="C46" s="59" t="s">
        <v>85</v>
      </c>
      <c r="D46" s="46" t="s">
        <v>27</v>
      </c>
      <c r="E46" s="46"/>
      <c r="F46" s="46" t="s">
        <v>47</v>
      </c>
      <c r="G46" s="47"/>
      <c r="H46" s="110"/>
      <c r="I46" s="48" t="s">
        <v>48</v>
      </c>
      <c r="J46" s="49">
        <f t="shared" si="0"/>
        <v>0</v>
      </c>
      <c r="K46" s="50">
        <v>0</v>
      </c>
      <c r="L46" s="51">
        <v>10</v>
      </c>
      <c r="M46" s="52">
        <f t="shared" si="1"/>
        <v>0</v>
      </c>
      <c r="N46" s="60">
        <v>0</v>
      </c>
      <c r="O46" s="61">
        <v>0</v>
      </c>
      <c r="P46" s="61">
        <v>0</v>
      </c>
      <c r="Q46" s="61">
        <v>0</v>
      </c>
      <c r="R46" s="61">
        <v>0</v>
      </c>
      <c r="S46" s="61">
        <v>0</v>
      </c>
      <c r="T46" s="61">
        <v>0</v>
      </c>
      <c r="U46" s="61">
        <v>0</v>
      </c>
      <c r="V46" s="61">
        <v>0</v>
      </c>
      <c r="W46" s="61">
        <v>0</v>
      </c>
      <c r="X46" s="61">
        <v>0</v>
      </c>
      <c r="Y46" s="61">
        <v>1</v>
      </c>
      <c r="Z46" s="27">
        <f t="shared" si="2"/>
        <v>0</v>
      </c>
    </row>
    <row r="47" spans="1:26" x14ac:dyDescent="0.25">
      <c r="A47" s="44">
        <f t="shared" si="3"/>
        <v>38</v>
      </c>
      <c r="B47" s="44" t="s">
        <v>45</v>
      </c>
      <c r="C47" s="59" t="s">
        <v>86</v>
      </c>
      <c r="D47" s="46" t="s">
        <v>87</v>
      </c>
      <c r="E47" s="55"/>
      <c r="F47" s="46" t="s">
        <v>47</v>
      </c>
      <c r="G47" s="47" t="s">
        <v>88</v>
      </c>
      <c r="H47" s="110"/>
      <c r="I47" s="48" t="s">
        <v>48</v>
      </c>
      <c r="J47" s="49">
        <f t="shared" si="0"/>
        <v>108.26301544340072</v>
      </c>
      <c r="K47" s="50">
        <v>0</v>
      </c>
      <c r="L47" s="51">
        <v>850</v>
      </c>
      <c r="M47" s="52">
        <f t="shared" si="1"/>
        <v>0</v>
      </c>
      <c r="N47" s="60">
        <v>0.17212305974711109</v>
      </c>
      <c r="O47" s="61">
        <v>0.10024353281796362</v>
      </c>
      <c r="P47" s="61">
        <v>0.16803273049624479</v>
      </c>
      <c r="Q47" s="61">
        <v>6.9472699361782825E-2</v>
      </c>
      <c r="R47" s="61">
        <v>0.11950601559474879</v>
      </c>
      <c r="S47" s="61">
        <v>2.4048620078976176E-2</v>
      </c>
      <c r="T47" s="61">
        <v>7.8622378680755778E-3</v>
      </c>
      <c r="U47" s="61">
        <v>7.8622378680755778E-3</v>
      </c>
      <c r="V47" s="61">
        <v>0.12579580588920924</v>
      </c>
      <c r="W47" s="61">
        <v>0.12736825346282438</v>
      </c>
      <c r="X47" s="61">
        <v>5.7046432411289379E-2</v>
      </c>
      <c r="Y47" s="61">
        <v>2.0638374403698392E-2</v>
      </c>
      <c r="Z47" s="27">
        <f t="shared" si="2"/>
        <v>0.12736825346282438</v>
      </c>
    </row>
    <row r="48" spans="1:26" x14ac:dyDescent="0.25">
      <c r="A48" s="44">
        <f t="shared" si="3"/>
        <v>39</v>
      </c>
      <c r="B48" s="44" t="s">
        <v>45</v>
      </c>
      <c r="C48" s="59" t="s">
        <v>89</v>
      </c>
      <c r="D48" s="46" t="s">
        <v>87</v>
      </c>
      <c r="E48" s="55"/>
      <c r="F48" s="46" t="s">
        <v>47</v>
      </c>
      <c r="G48" s="47" t="s">
        <v>88</v>
      </c>
      <c r="H48" s="110"/>
      <c r="I48" s="48" t="s">
        <v>48</v>
      </c>
      <c r="J48" s="49">
        <f t="shared" si="0"/>
        <v>19.84672183985883</v>
      </c>
      <c r="K48" s="50">
        <v>0</v>
      </c>
      <c r="L48" s="51">
        <v>400</v>
      </c>
      <c r="M48" s="52">
        <f t="shared" si="1"/>
        <v>0</v>
      </c>
      <c r="N48" s="60">
        <v>7.7828060191304671E-2</v>
      </c>
      <c r="O48" s="61">
        <v>0.14461149781542806</v>
      </c>
      <c r="P48" s="61">
        <v>0.24669188745710618</v>
      </c>
      <c r="Q48" s="61">
        <v>0.26007800647232332</v>
      </c>
      <c r="R48" s="61">
        <v>2.682693372054409E-2</v>
      </c>
      <c r="S48" s="61">
        <v>3.6281474439531954E-2</v>
      </c>
      <c r="T48" s="61">
        <v>2.259452912871068E-2</v>
      </c>
      <c r="U48" s="61">
        <v>2.3258691080044535E-2</v>
      </c>
      <c r="V48" s="61">
        <v>5.4565462276252301E-2</v>
      </c>
      <c r="W48" s="61">
        <v>4.9616804599647076E-2</v>
      </c>
      <c r="X48" s="61">
        <v>3.0298807764183432E-2</v>
      </c>
      <c r="Y48" s="61">
        <v>2.7347845054923586E-2</v>
      </c>
      <c r="Z48" s="27">
        <f t="shared" si="2"/>
        <v>4.9616804599647076E-2</v>
      </c>
    </row>
    <row r="49" spans="1:26" x14ac:dyDescent="0.25">
      <c r="A49" s="44">
        <f t="shared" si="3"/>
        <v>40</v>
      </c>
      <c r="B49" s="44" t="s">
        <v>45</v>
      </c>
      <c r="C49" s="59" t="s">
        <v>90</v>
      </c>
      <c r="D49" s="46" t="s">
        <v>87</v>
      </c>
      <c r="E49" s="55"/>
      <c r="F49" s="46" t="s">
        <v>47</v>
      </c>
      <c r="G49" s="47" t="s">
        <v>88</v>
      </c>
      <c r="H49" s="110"/>
      <c r="I49" s="48" t="s">
        <v>48</v>
      </c>
      <c r="J49" s="49">
        <f t="shared" si="0"/>
        <v>92.929594272076372</v>
      </c>
      <c r="K49" s="50">
        <v>0</v>
      </c>
      <c r="L49" s="51">
        <v>350</v>
      </c>
      <c r="M49" s="52">
        <f t="shared" si="1"/>
        <v>0</v>
      </c>
      <c r="N49" s="60">
        <v>0</v>
      </c>
      <c r="O49" s="61">
        <v>0</v>
      </c>
      <c r="P49" s="61">
        <v>0</v>
      </c>
      <c r="Q49" s="61">
        <v>0</v>
      </c>
      <c r="R49" s="61">
        <v>0</v>
      </c>
      <c r="S49" s="61">
        <v>0</v>
      </c>
      <c r="T49" s="61">
        <v>0</v>
      </c>
      <c r="U49" s="61">
        <v>0</v>
      </c>
      <c r="V49" s="61">
        <v>0.73448687350835318</v>
      </c>
      <c r="W49" s="61">
        <v>0.26551312649164677</v>
      </c>
      <c r="X49" s="61">
        <v>0</v>
      </c>
      <c r="Y49" s="61">
        <v>0</v>
      </c>
      <c r="Z49" s="27">
        <f t="shared" si="2"/>
        <v>0.26551312649164677</v>
      </c>
    </row>
    <row r="50" spans="1:26" x14ac:dyDescent="0.25">
      <c r="A50" s="44">
        <f t="shared" si="3"/>
        <v>41</v>
      </c>
      <c r="B50" s="44" t="s">
        <v>45</v>
      </c>
      <c r="C50" s="59" t="s">
        <v>91</v>
      </c>
      <c r="D50" s="46" t="s">
        <v>27</v>
      </c>
      <c r="E50" s="55"/>
      <c r="F50" s="46" t="s">
        <v>47</v>
      </c>
      <c r="G50" s="47" t="s">
        <v>92</v>
      </c>
      <c r="H50" s="110"/>
      <c r="I50" s="48" t="s">
        <v>58</v>
      </c>
      <c r="J50" s="49">
        <f t="shared" si="0"/>
        <v>61.698462702822262</v>
      </c>
      <c r="K50" s="50">
        <v>0</v>
      </c>
      <c r="L50" s="51">
        <v>450</v>
      </c>
      <c r="M50" s="52">
        <f t="shared" si="1"/>
        <v>0</v>
      </c>
      <c r="N50" s="60">
        <v>0.42655727300716628</v>
      </c>
      <c r="O50" s="61">
        <v>6.0936753286738039E-2</v>
      </c>
      <c r="P50" s="61">
        <v>0.30544547584977444</v>
      </c>
      <c r="Q50" s="61">
        <v>0</v>
      </c>
      <c r="R50" s="61">
        <v>0</v>
      </c>
      <c r="S50" s="61">
        <v>0</v>
      </c>
      <c r="T50" s="61">
        <v>0</v>
      </c>
      <c r="U50" s="61">
        <v>0</v>
      </c>
      <c r="V50" s="61">
        <v>0</v>
      </c>
      <c r="W50" s="61">
        <v>0.13710769489516059</v>
      </c>
      <c r="X50" s="61">
        <v>0</v>
      </c>
      <c r="Y50" s="61">
        <v>6.995280296116059E-2</v>
      </c>
      <c r="Z50" s="27">
        <f t="shared" si="2"/>
        <v>0.13710769489516059</v>
      </c>
    </row>
    <row r="51" spans="1:26" x14ac:dyDescent="0.25">
      <c r="A51" s="44">
        <f t="shared" si="3"/>
        <v>42</v>
      </c>
      <c r="B51" s="44" t="s">
        <v>45</v>
      </c>
      <c r="C51" s="59" t="s">
        <v>93</v>
      </c>
      <c r="D51" s="46" t="s">
        <v>27</v>
      </c>
      <c r="E51" s="55"/>
      <c r="F51" s="46" t="s">
        <v>47</v>
      </c>
      <c r="G51" s="47" t="s">
        <v>92</v>
      </c>
      <c r="H51" s="110"/>
      <c r="I51" s="48" t="s">
        <v>58</v>
      </c>
      <c r="J51" s="49">
        <f t="shared" si="0"/>
        <v>384.03580753450206</v>
      </c>
      <c r="K51" s="50">
        <v>0</v>
      </c>
      <c r="L51" s="51">
        <v>2400</v>
      </c>
      <c r="M51" s="52">
        <f t="shared" si="1"/>
        <v>0</v>
      </c>
      <c r="N51" s="60">
        <v>6.3409175680716148E-2</v>
      </c>
      <c r="O51" s="61">
        <v>9.8843715031704582E-2</v>
      </c>
      <c r="P51" s="61">
        <v>8.3923908989183144E-2</v>
      </c>
      <c r="Q51" s="61">
        <v>0.10630361805296532</v>
      </c>
      <c r="R51" s="61">
        <v>8.578888474449832E-2</v>
      </c>
      <c r="S51" s="61">
        <v>5.2219321148825062E-2</v>
      </c>
      <c r="T51" s="61">
        <v>1.7530772099962701E-2</v>
      </c>
      <c r="U51" s="61">
        <v>2.6855650876538604E-2</v>
      </c>
      <c r="V51" s="61">
        <v>0.11712047743379336</v>
      </c>
      <c r="W51" s="61">
        <v>0.16001491980604252</v>
      </c>
      <c r="X51" s="61">
        <v>0.14696008951883627</v>
      </c>
      <c r="Y51" s="61">
        <v>4.1029466616933977E-2</v>
      </c>
      <c r="Z51" s="27">
        <f t="shared" si="2"/>
        <v>0.16001491980604252</v>
      </c>
    </row>
    <row r="52" spans="1:26" x14ac:dyDescent="0.25">
      <c r="A52" s="44">
        <f t="shared" si="3"/>
        <v>43</v>
      </c>
      <c r="B52" s="44" t="s">
        <v>45</v>
      </c>
      <c r="C52" s="59" t="s">
        <v>94</v>
      </c>
      <c r="D52" s="46" t="s">
        <v>87</v>
      </c>
      <c r="E52" s="55"/>
      <c r="F52" s="46" t="s">
        <v>47</v>
      </c>
      <c r="G52" s="47" t="s">
        <v>95</v>
      </c>
      <c r="H52" s="110"/>
      <c r="I52" s="48" t="s">
        <v>48</v>
      </c>
      <c r="J52" s="49">
        <f t="shared" si="0"/>
        <v>375.22577363529109</v>
      </c>
      <c r="K52" s="50">
        <v>0</v>
      </c>
      <c r="L52" s="51">
        <v>2000</v>
      </c>
      <c r="M52" s="52">
        <f t="shared" si="1"/>
        <v>0</v>
      </c>
      <c r="N52" s="60">
        <v>3.9809945892823363E-2</v>
      </c>
      <c r="O52" s="61">
        <v>1.0053746095813582E-2</v>
      </c>
      <c r="P52" s="61">
        <v>9.9917343889452739E-3</v>
      </c>
      <c r="Q52" s="61">
        <v>0.12174703462372631</v>
      </c>
      <c r="R52" s="61">
        <v>0.1077590774541918</v>
      </c>
      <c r="S52" s="61">
        <v>7.0579526874225348E-2</v>
      </c>
      <c r="T52" s="61">
        <v>7.8495831478869321E-3</v>
      </c>
      <c r="U52" s="61">
        <v>3.9247915739434661E-3</v>
      </c>
      <c r="V52" s="61">
        <v>0.20612220388036293</v>
      </c>
      <c r="W52" s="61">
        <v>0.18761288681764554</v>
      </c>
      <c r="X52" s="61">
        <v>0.12399437027896633</v>
      </c>
      <c r="Y52" s="61">
        <v>0.1105550989714691</v>
      </c>
      <c r="Z52" s="27">
        <f t="shared" si="2"/>
        <v>0.18761288681764554</v>
      </c>
    </row>
    <row r="53" spans="1:26" x14ac:dyDescent="0.25">
      <c r="A53" s="44">
        <f t="shared" si="3"/>
        <v>44</v>
      </c>
      <c r="B53" s="44" t="s">
        <v>45</v>
      </c>
      <c r="C53" s="59" t="s">
        <v>96</v>
      </c>
      <c r="D53" s="46" t="s">
        <v>87</v>
      </c>
      <c r="E53" s="55"/>
      <c r="F53" s="46" t="s">
        <v>47</v>
      </c>
      <c r="G53" s="47" t="s">
        <v>95</v>
      </c>
      <c r="H53" s="110"/>
      <c r="I53" s="48" t="s">
        <v>48</v>
      </c>
      <c r="J53" s="49">
        <f t="shared" si="0"/>
        <v>74.03732313458255</v>
      </c>
      <c r="K53" s="50">
        <v>0</v>
      </c>
      <c r="L53" s="51">
        <v>1300</v>
      </c>
      <c r="M53" s="52">
        <f t="shared" si="1"/>
        <v>0</v>
      </c>
      <c r="N53" s="60">
        <v>0.19335843592869198</v>
      </c>
      <c r="O53" s="61">
        <v>0.14085053113017534</v>
      </c>
      <c r="P53" s="61">
        <v>0.14191892475026094</v>
      </c>
      <c r="Q53" s="61">
        <v>5.3315634470288142E-2</v>
      </c>
      <c r="R53" s="61">
        <v>4.9997097649314988E-2</v>
      </c>
      <c r="S53" s="61">
        <v>9.7694219284094136E-2</v>
      </c>
      <c r="T53" s="61">
        <v>1.1812019674651964E-2</v>
      </c>
      <c r="U53" s="61">
        <v>1.1707973140661059E-2</v>
      </c>
      <c r="V53" s="61">
        <v>3.5901530360231006E-2</v>
      </c>
      <c r="W53" s="61">
        <v>5.695178702660196E-2</v>
      </c>
      <c r="X53" s="61">
        <v>0.16619188590366601</v>
      </c>
      <c r="Y53" s="61">
        <v>4.0299960681362421E-2</v>
      </c>
      <c r="Z53" s="27">
        <f t="shared" si="2"/>
        <v>5.695178702660196E-2</v>
      </c>
    </row>
    <row r="54" spans="1:26" x14ac:dyDescent="0.25">
      <c r="A54" s="44">
        <f t="shared" si="3"/>
        <v>45</v>
      </c>
      <c r="B54" s="44" t="s">
        <v>45</v>
      </c>
      <c r="C54" s="59" t="s">
        <v>97</v>
      </c>
      <c r="D54" s="46" t="s">
        <v>87</v>
      </c>
      <c r="E54" s="55"/>
      <c r="F54" s="46" t="s">
        <v>47</v>
      </c>
      <c r="G54" s="47" t="s">
        <v>98</v>
      </c>
      <c r="H54" s="110"/>
      <c r="I54" s="48" t="s">
        <v>48</v>
      </c>
      <c r="J54" s="49">
        <f t="shared" si="0"/>
        <v>2100</v>
      </c>
      <c r="K54" s="50">
        <v>0</v>
      </c>
      <c r="L54" s="51">
        <v>10000</v>
      </c>
      <c r="M54" s="52">
        <f t="shared" si="1"/>
        <v>0</v>
      </c>
      <c r="N54" s="60">
        <v>0.08</v>
      </c>
      <c r="O54" s="61">
        <v>0.08</v>
      </c>
      <c r="P54" s="61">
        <v>0.16</v>
      </c>
      <c r="Q54" s="61">
        <v>0.1</v>
      </c>
      <c r="R54" s="61">
        <v>0</v>
      </c>
      <c r="S54" s="61">
        <v>0</v>
      </c>
      <c r="T54" s="61">
        <v>0</v>
      </c>
      <c r="U54" s="61">
        <v>0</v>
      </c>
      <c r="V54" s="61">
        <v>0</v>
      </c>
      <c r="W54" s="61">
        <v>0.21</v>
      </c>
      <c r="X54" s="61">
        <v>0.22</v>
      </c>
      <c r="Y54" s="61">
        <v>0.15</v>
      </c>
      <c r="Z54" s="27">
        <f t="shared" si="2"/>
        <v>0.21</v>
      </c>
    </row>
    <row r="55" spans="1:26" x14ac:dyDescent="0.25">
      <c r="A55" s="44">
        <f t="shared" si="3"/>
        <v>46</v>
      </c>
      <c r="B55" s="44" t="s">
        <v>45</v>
      </c>
      <c r="C55" s="59" t="s">
        <v>99</v>
      </c>
      <c r="D55" s="46" t="s">
        <v>27</v>
      </c>
      <c r="E55" s="55"/>
      <c r="F55" s="46" t="s">
        <v>47</v>
      </c>
      <c r="G55" s="47"/>
      <c r="H55" s="110"/>
      <c r="I55" s="48" t="s">
        <v>48</v>
      </c>
      <c r="J55" s="49">
        <f t="shared" si="0"/>
        <v>250.34383436676595</v>
      </c>
      <c r="K55" s="50">
        <v>0</v>
      </c>
      <c r="L55" s="51">
        <v>700</v>
      </c>
      <c r="M55" s="52">
        <f t="shared" si="1"/>
        <v>0</v>
      </c>
      <c r="N55" s="60">
        <v>0</v>
      </c>
      <c r="O55" s="61">
        <v>0</v>
      </c>
      <c r="P55" s="61">
        <v>0</v>
      </c>
      <c r="Q55" s="61">
        <v>0</v>
      </c>
      <c r="R55" s="61">
        <v>0</v>
      </c>
      <c r="S55" s="61">
        <v>0</v>
      </c>
      <c r="T55" s="61">
        <v>6.4830722353170006E-3</v>
      </c>
      <c r="U55" s="61">
        <v>5.8656367843344284E-2</v>
      </c>
      <c r="V55" s="61">
        <v>0.49810215778254235</v>
      </c>
      <c r="W55" s="61">
        <v>0.35763404909537994</v>
      </c>
      <c r="X55" s="61">
        <v>7.9124353043416529E-2</v>
      </c>
      <c r="Y55" s="61">
        <v>0</v>
      </c>
      <c r="Z55" s="27">
        <f t="shared" si="2"/>
        <v>0.35763404909537994</v>
      </c>
    </row>
    <row r="56" spans="1:26" x14ac:dyDescent="0.25">
      <c r="A56" s="44">
        <f t="shared" si="3"/>
        <v>47</v>
      </c>
      <c r="B56" s="44" t="s">
        <v>45</v>
      </c>
      <c r="C56" s="59" t="s">
        <v>100</v>
      </c>
      <c r="D56" s="46" t="s">
        <v>27</v>
      </c>
      <c r="E56" s="55"/>
      <c r="F56" s="46" t="s">
        <v>47</v>
      </c>
      <c r="G56" s="47"/>
      <c r="H56" s="110"/>
      <c r="I56" s="48" t="s">
        <v>48</v>
      </c>
      <c r="J56" s="49">
        <f t="shared" si="0"/>
        <v>220.58897836728241</v>
      </c>
      <c r="K56" s="50">
        <v>0</v>
      </c>
      <c r="L56" s="51">
        <v>700</v>
      </c>
      <c r="M56" s="52">
        <f t="shared" si="1"/>
        <v>0</v>
      </c>
      <c r="N56" s="60">
        <v>0</v>
      </c>
      <c r="O56" s="61">
        <v>0</v>
      </c>
      <c r="P56" s="61">
        <v>0</v>
      </c>
      <c r="Q56" s="61">
        <v>0</v>
      </c>
      <c r="R56" s="61">
        <v>0</v>
      </c>
      <c r="S56" s="61">
        <v>0</v>
      </c>
      <c r="T56" s="61">
        <v>6.3161219011526916E-3</v>
      </c>
      <c r="U56" s="61">
        <v>3.9949471024790774E-2</v>
      </c>
      <c r="V56" s="61">
        <v>0.63860729512079584</v>
      </c>
      <c r="W56" s="61">
        <v>0.3151271119532606</v>
      </c>
      <c r="X56" s="61">
        <v>0</v>
      </c>
      <c r="Y56" s="61">
        <v>0</v>
      </c>
      <c r="Z56" s="27">
        <f t="shared" si="2"/>
        <v>0.3151271119532606</v>
      </c>
    </row>
    <row r="57" spans="1:26" x14ac:dyDescent="0.25">
      <c r="A57" s="62">
        <f t="shared" si="3"/>
        <v>48</v>
      </c>
      <c r="B57" s="62" t="s">
        <v>101</v>
      </c>
      <c r="C57" s="63" t="s">
        <v>102</v>
      </c>
      <c r="D57" s="64" t="s">
        <v>27</v>
      </c>
      <c r="E57" s="64"/>
      <c r="F57" s="64" t="s">
        <v>47</v>
      </c>
      <c r="G57" s="65"/>
      <c r="H57" s="111"/>
      <c r="I57" s="66" t="s">
        <v>48</v>
      </c>
      <c r="J57" s="67">
        <f t="shared" si="0"/>
        <v>0</v>
      </c>
      <c r="K57" s="68">
        <v>0</v>
      </c>
      <c r="L57" s="69">
        <v>400</v>
      </c>
      <c r="M57" s="70">
        <f t="shared" si="1"/>
        <v>0</v>
      </c>
      <c r="N57" s="71">
        <v>0</v>
      </c>
      <c r="O57" s="72">
        <v>0</v>
      </c>
      <c r="P57" s="72">
        <v>0</v>
      </c>
      <c r="Q57" s="72">
        <v>5.7578740157480317E-2</v>
      </c>
      <c r="R57" s="72">
        <v>0.94242125984251979</v>
      </c>
      <c r="S57" s="72">
        <v>0</v>
      </c>
      <c r="T57" s="72">
        <v>0</v>
      </c>
      <c r="U57" s="72">
        <v>0</v>
      </c>
      <c r="V57" s="72">
        <v>0</v>
      </c>
      <c r="W57" s="72">
        <v>0</v>
      </c>
      <c r="X57" s="72">
        <v>0</v>
      </c>
      <c r="Y57" s="72">
        <v>0</v>
      </c>
      <c r="Z57" s="27">
        <f t="shared" si="2"/>
        <v>0</v>
      </c>
    </row>
    <row r="58" spans="1:26" x14ac:dyDescent="0.25">
      <c r="A58" s="62">
        <f t="shared" si="3"/>
        <v>49</v>
      </c>
      <c r="B58" s="62" t="s">
        <v>101</v>
      </c>
      <c r="C58" s="63" t="s">
        <v>103</v>
      </c>
      <c r="D58" s="64" t="s">
        <v>27</v>
      </c>
      <c r="E58" s="73"/>
      <c r="F58" s="64" t="s">
        <v>47</v>
      </c>
      <c r="G58" s="65" t="s">
        <v>104</v>
      </c>
      <c r="H58" s="111"/>
      <c r="I58" s="66" t="s">
        <v>48</v>
      </c>
      <c r="J58" s="67">
        <f t="shared" si="0"/>
        <v>78.639020682062437</v>
      </c>
      <c r="K58" s="68">
        <v>0</v>
      </c>
      <c r="L58" s="69">
        <v>400</v>
      </c>
      <c r="M58" s="70">
        <f t="shared" si="1"/>
        <v>0</v>
      </c>
      <c r="N58" s="71">
        <v>0</v>
      </c>
      <c r="O58" s="72">
        <v>0</v>
      </c>
      <c r="P58" s="72">
        <v>0</v>
      </c>
      <c r="Q58" s="72">
        <v>6.867807806233453E-2</v>
      </c>
      <c r="R58" s="72">
        <v>0.18375317832708588</v>
      </c>
      <c r="S58" s="72">
        <v>0.36514718603370994</v>
      </c>
      <c r="T58" s="72">
        <v>8.1260321371464522E-2</v>
      </c>
      <c r="U58" s="72">
        <v>2.3067446066738318E-2</v>
      </c>
      <c r="V58" s="72">
        <v>8.1496238433510712E-2</v>
      </c>
      <c r="W58" s="72">
        <v>0.19659755170515608</v>
      </c>
      <c r="X58" s="72">
        <v>0</v>
      </c>
      <c r="Y58" s="72">
        <v>0</v>
      </c>
      <c r="Z58" s="27">
        <f t="shared" si="2"/>
        <v>0.19659755170515608</v>
      </c>
    </row>
    <row r="59" spans="1:26" ht="25.5" x14ac:dyDescent="0.25">
      <c r="A59" s="62">
        <f t="shared" si="3"/>
        <v>50</v>
      </c>
      <c r="B59" s="62" t="s">
        <v>101</v>
      </c>
      <c r="C59" s="63" t="s">
        <v>105</v>
      </c>
      <c r="D59" s="64" t="s">
        <v>27</v>
      </c>
      <c r="E59" s="73"/>
      <c r="F59" s="64" t="s">
        <v>47</v>
      </c>
      <c r="G59" s="65" t="s">
        <v>106</v>
      </c>
      <c r="H59" s="111"/>
      <c r="I59" s="66" t="s">
        <v>48</v>
      </c>
      <c r="J59" s="67">
        <f t="shared" si="0"/>
        <v>184.7807006221442</v>
      </c>
      <c r="K59" s="68">
        <v>0</v>
      </c>
      <c r="L59" s="69">
        <v>1700</v>
      </c>
      <c r="M59" s="70">
        <f t="shared" si="1"/>
        <v>0</v>
      </c>
      <c r="N59" s="71">
        <v>3.4850401424994189E-2</v>
      </c>
      <c r="O59" s="72">
        <v>7.2450112295737931E-2</v>
      </c>
      <c r="P59" s="72">
        <v>7.6799958695820528E-2</v>
      </c>
      <c r="Q59" s="72">
        <v>0.16637839791413894</v>
      </c>
      <c r="R59" s="72">
        <v>0.10326044866664945</v>
      </c>
      <c r="S59" s="72">
        <v>0.11487724914164751</v>
      </c>
      <c r="T59" s="72">
        <v>4.5176446291659136E-2</v>
      </c>
      <c r="U59" s="72">
        <v>1.2907556083331181E-2</v>
      </c>
      <c r="V59" s="72">
        <v>8.2608358933319567E-2</v>
      </c>
      <c r="W59" s="72">
        <v>0.10869452977773188</v>
      </c>
      <c r="X59" s="72">
        <v>0.12262178279164623</v>
      </c>
      <c r="Y59" s="72">
        <v>5.9374757983323437E-2</v>
      </c>
      <c r="Z59" s="27">
        <f t="shared" si="2"/>
        <v>0.10869452977773188</v>
      </c>
    </row>
    <row r="60" spans="1:26" x14ac:dyDescent="0.25">
      <c r="A60" s="62">
        <f t="shared" si="3"/>
        <v>51</v>
      </c>
      <c r="B60" s="62" t="s">
        <v>101</v>
      </c>
      <c r="C60" s="63" t="s">
        <v>107</v>
      </c>
      <c r="D60" s="64" t="s">
        <v>27</v>
      </c>
      <c r="E60" s="73"/>
      <c r="F60" s="64" t="s">
        <v>47</v>
      </c>
      <c r="G60" s="65" t="s">
        <v>108</v>
      </c>
      <c r="H60" s="111"/>
      <c r="I60" s="66" t="s">
        <v>48</v>
      </c>
      <c r="J60" s="67">
        <f t="shared" si="0"/>
        <v>9.8360655737704921</v>
      </c>
      <c r="K60" s="68">
        <v>0</v>
      </c>
      <c r="L60" s="69">
        <v>50</v>
      </c>
      <c r="M60" s="70">
        <f t="shared" si="1"/>
        <v>0</v>
      </c>
      <c r="N60" s="71">
        <v>0</v>
      </c>
      <c r="O60" s="72">
        <v>0</v>
      </c>
      <c r="P60" s="72">
        <v>0</v>
      </c>
      <c r="Q60" s="72">
        <v>0.18032786885245902</v>
      </c>
      <c r="R60" s="72">
        <v>0</v>
      </c>
      <c r="S60" s="72">
        <v>0.39016393442622954</v>
      </c>
      <c r="T60" s="72">
        <v>3.6065573770491806E-2</v>
      </c>
      <c r="U60" s="72">
        <v>0</v>
      </c>
      <c r="V60" s="72">
        <v>0.19672131147540983</v>
      </c>
      <c r="W60" s="72">
        <v>0.19672131147540983</v>
      </c>
      <c r="X60" s="72">
        <v>0</v>
      </c>
      <c r="Y60" s="72">
        <v>0</v>
      </c>
      <c r="Z60" s="27">
        <f t="shared" si="2"/>
        <v>0.19672131147540983</v>
      </c>
    </row>
    <row r="61" spans="1:26" x14ac:dyDescent="0.25">
      <c r="A61" s="62">
        <f t="shared" si="3"/>
        <v>52</v>
      </c>
      <c r="B61" s="62" t="s">
        <v>101</v>
      </c>
      <c r="C61" s="63" t="s">
        <v>109</v>
      </c>
      <c r="D61" s="64" t="s">
        <v>87</v>
      </c>
      <c r="E61" s="73"/>
      <c r="F61" s="64" t="s">
        <v>47</v>
      </c>
      <c r="G61" s="65" t="s">
        <v>108</v>
      </c>
      <c r="H61" s="111"/>
      <c r="I61" s="66" t="s">
        <v>48</v>
      </c>
      <c r="J61" s="67">
        <f t="shared" si="0"/>
        <v>144.69531816558847</v>
      </c>
      <c r="K61" s="68">
        <v>0</v>
      </c>
      <c r="L61" s="69">
        <v>1000</v>
      </c>
      <c r="M61" s="70">
        <f t="shared" si="1"/>
        <v>0</v>
      </c>
      <c r="N61" s="71">
        <v>0.11938777546888202</v>
      </c>
      <c r="O61" s="72">
        <v>8.9702448144098765E-2</v>
      </c>
      <c r="P61" s="72">
        <v>0.11643044223608545</v>
      </c>
      <c r="Q61" s="72">
        <v>6.3507816363688782E-2</v>
      </c>
      <c r="R61" s="72">
        <v>7.2075988050910048E-2</v>
      </c>
      <c r="S61" s="72">
        <v>6.5533706058596666E-2</v>
      </c>
      <c r="T61" s="72">
        <v>3.7035969244621464E-2</v>
      </c>
      <c r="U61" s="72">
        <v>2.1290138008884196E-2</v>
      </c>
      <c r="V61" s="72">
        <v>8.4051690680907398E-2</v>
      </c>
      <c r="W61" s="72">
        <v>0.14469531816558848</v>
      </c>
      <c r="X61" s="72">
        <v>0.10645069004442098</v>
      </c>
      <c r="Y61" s="72">
        <v>7.9838017533315736E-2</v>
      </c>
      <c r="Z61" s="27">
        <f t="shared" si="2"/>
        <v>0.14469531816558848</v>
      </c>
    </row>
    <row r="62" spans="1:26" x14ac:dyDescent="0.25">
      <c r="A62" s="62">
        <f t="shared" si="3"/>
        <v>53</v>
      </c>
      <c r="B62" s="62" t="s">
        <v>101</v>
      </c>
      <c r="C62" s="63" t="s">
        <v>110</v>
      </c>
      <c r="D62" s="64" t="s">
        <v>87</v>
      </c>
      <c r="E62" s="64"/>
      <c r="F62" s="64" t="s">
        <v>47</v>
      </c>
      <c r="G62" s="65"/>
      <c r="H62" s="111"/>
      <c r="I62" s="66" t="s">
        <v>48</v>
      </c>
      <c r="J62" s="67">
        <f t="shared" si="0"/>
        <v>0</v>
      </c>
      <c r="K62" s="68">
        <v>0</v>
      </c>
      <c r="L62" s="69">
        <v>5</v>
      </c>
      <c r="M62" s="70">
        <f t="shared" si="1"/>
        <v>0</v>
      </c>
      <c r="N62" s="71">
        <v>0</v>
      </c>
      <c r="O62" s="72">
        <v>1</v>
      </c>
      <c r="P62" s="72">
        <v>0</v>
      </c>
      <c r="Q62" s="72">
        <v>0</v>
      </c>
      <c r="R62" s="72">
        <v>0</v>
      </c>
      <c r="S62" s="72">
        <v>0</v>
      </c>
      <c r="T62" s="72">
        <v>0</v>
      </c>
      <c r="U62" s="72">
        <v>0</v>
      </c>
      <c r="V62" s="72">
        <v>0</v>
      </c>
      <c r="W62" s="72">
        <v>0</v>
      </c>
      <c r="X62" s="72">
        <v>0</v>
      </c>
      <c r="Y62" s="72">
        <v>0</v>
      </c>
      <c r="Z62" s="27">
        <f t="shared" si="2"/>
        <v>0</v>
      </c>
    </row>
    <row r="63" spans="1:26" x14ac:dyDescent="0.25">
      <c r="A63" s="62">
        <f t="shared" si="3"/>
        <v>54</v>
      </c>
      <c r="B63" s="62" t="s">
        <v>101</v>
      </c>
      <c r="C63" s="63" t="s">
        <v>111</v>
      </c>
      <c r="D63" s="64" t="s">
        <v>27</v>
      </c>
      <c r="E63" s="73"/>
      <c r="F63" s="64" t="s">
        <v>47</v>
      </c>
      <c r="G63" s="65" t="s">
        <v>112</v>
      </c>
      <c r="H63" s="111"/>
      <c r="I63" s="66" t="s">
        <v>48</v>
      </c>
      <c r="J63" s="67">
        <f t="shared" si="0"/>
        <v>332.3839337539161</v>
      </c>
      <c r="K63" s="68">
        <v>0</v>
      </c>
      <c r="L63" s="69">
        <v>2900</v>
      </c>
      <c r="M63" s="70">
        <f t="shared" si="1"/>
        <v>0</v>
      </c>
      <c r="N63" s="71">
        <v>0.13651965085329382</v>
      </c>
      <c r="O63" s="72">
        <v>9.387643406990541E-2</v>
      </c>
      <c r="P63" s="72">
        <v>0.10844875635199858</v>
      </c>
      <c r="Q63" s="72">
        <v>0.11890830910748668</v>
      </c>
      <c r="R63" s="72">
        <v>7.7923575992666583E-2</v>
      </c>
      <c r="S63" s="72">
        <v>8.7283608683754219E-2</v>
      </c>
      <c r="T63" s="72">
        <v>2.1168215525566907E-2</v>
      </c>
      <c r="U63" s="72">
        <v>1.2885000754692901E-2</v>
      </c>
      <c r="V63" s="72">
        <v>6.9640361221792582E-2</v>
      </c>
      <c r="W63" s="72">
        <v>0.11461514957031591</v>
      </c>
      <c r="X63" s="72">
        <v>8.050057614360516E-2</v>
      </c>
      <c r="Y63" s="72">
        <v>7.8230361724921177E-2</v>
      </c>
      <c r="Z63" s="27">
        <f t="shared" si="2"/>
        <v>0.11461514957031591</v>
      </c>
    </row>
    <row r="64" spans="1:26" x14ac:dyDescent="0.25">
      <c r="A64" s="62">
        <f t="shared" si="3"/>
        <v>55</v>
      </c>
      <c r="B64" s="62" t="s">
        <v>101</v>
      </c>
      <c r="C64" s="63" t="s">
        <v>113</v>
      </c>
      <c r="D64" s="64" t="s">
        <v>27</v>
      </c>
      <c r="E64" s="73"/>
      <c r="F64" s="64" t="s">
        <v>47</v>
      </c>
      <c r="G64" s="65"/>
      <c r="H64" s="111"/>
      <c r="I64" s="66" t="s">
        <v>48</v>
      </c>
      <c r="J64" s="67">
        <f t="shared" si="0"/>
        <v>73.451661870118286</v>
      </c>
      <c r="K64" s="68">
        <v>0</v>
      </c>
      <c r="L64" s="69">
        <v>300</v>
      </c>
      <c r="M64" s="70">
        <f t="shared" si="1"/>
        <v>0</v>
      </c>
      <c r="N64" s="71">
        <v>7.9840824010531011E-2</v>
      </c>
      <c r="O64" s="72">
        <v>2.3286907003071546E-2</v>
      </c>
      <c r="P64" s="72">
        <v>0.1663350500219396</v>
      </c>
      <c r="Q64" s="72">
        <v>0</v>
      </c>
      <c r="R64" s="72">
        <v>2.6613608003510335E-2</v>
      </c>
      <c r="S64" s="72">
        <v>2.6613608003510335E-2</v>
      </c>
      <c r="T64" s="72">
        <v>0</v>
      </c>
      <c r="U64" s="72">
        <v>3.326701000438792E-2</v>
      </c>
      <c r="V64" s="72">
        <v>7.9840824010531011E-2</v>
      </c>
      <c r="W64" s="72">
        <v>0.24483887290039427</v>
      </c>
      <c r="X64" s="72">
        <v>0.2528292760333482</v>
      </c>
      <c r="Y64" s="72">
        <v>6.653402000877584E-2</v>
      </c>
      <c r="Z64" s="27">
        <f t="shared" si="2"/>
        <v>0.24483887290039427</v>
      </c>
    </row>
    <row r="65" spans="1:26" x14ac:dyDescent="0.25">
      <c r="A65" s="62">
        <f t="shared" si="3"/>
        <v>56</v>
      </c>
      <c r="B65" s="62" t="s">
        <v>101</v>
      </c>
      <c r="C65" s="63" t="s">
        <v>114</v>
      </c>
      <c r="D65" s="64" t="s">
        <v>27</v>
      </c>
      <c r="E65" s="64"/>
      <c r="F65" s="64" t="s">
        <v>47</v>
      </c>
      <c r="G65" s="65"/>
      <c r="H65" s="111"/>
      <c r="I65" s="66" t="s">
        <v>48</v>
      </c>
      <c r="J65" s="67">
        <f t="shared" si="0"/>
        <v>0</v>
      </c>
      <c r="K65" s="68">
        <v>0</v>
      </c>
      <c r="L65" s="69">
        <v>30</v>
      </c>
      <c r="M65" s="70">
        <f t="shared" si="1"/>
        <v>0</v>
      </c>
      <c r="N65" s="71">
        <v>5.1856013136856664E-2</v>
      </c>
      <c r="O65" s="72">
        <v>0.55736571453264772</v>
      </c>
      <c r="P65" s="72">
        <v>0.12387825360471312</v>
      </c>
      <c r="Q65" s="72">
        <v>5.947596617835587E-2</v>
      </c>
      <c r="R65" s="72">
        <v>0.13540181207957017</v>
      </c>
      <c r="S65" s="72">
        <v>7.2022240467856477E-2</v>
      </c>
      <c r="T65" s="72">
        <v>0</v>
      </c>
      <c r="U65" s="72">
        <v>0</v>
      </c>
      <c r="V65" s="72">
        <v>0</v>
      </c>
      <c r="W65" s="72">
        <v>0</v>
      </c>
      <c r="X65" s="72">
        <v>0</v>
      </c>
      <c r="Y65" s="72">
        <v>0</v>
      </c>
      <c r="Z65" s="27">
        <f t="shared" si="2"/>
        <v>0</v>
      </c>
    </row>
    <row r="66" spans="1:26" x14ac:dyDescent="0.25">
      <c r="A66" s="62">
        <f t="shared" si="3"/>
        <v>57</v>
      </c>
      <c r="B66" s="62" t="s">
        <v>101</v>
      </c>
      <c r="C66" s="63" t="s">
        <v>115</v>
      </c>
      <c r="D66" s="64" t="s">
        <v>27</v>
      </c>
      <c r="E66" s="73"/>
      <c r="F66" s="64" t="s">
        <v>47</v>
      </c>
      <c r="G66" s="65" t="s">
        <v>116</v>
      </c>
      <c r="H66" s="111"/>
      <c r="I66" s="66" t="s">
        <v>58</v>
      </c>
      <c r="J66" s="67">
        <f t="shared" si="0"/>
        <v>21.436227224008576</v>
      </c>
      <c r="K66" s="68">
        <v>0</v>
      </c>
      <c r="L66" s="74">
        <v>400</v>
      </c>
      <c r="M66" s="70">
        <f t="shared" si="1"/>
        <v>0</v>
      </c>
      <c r="N66" s="71">
        <v>4.5551982851018219E-2</v>
      </c>
      <c r="O66" s="72">
        <v>6.4308681672025719E-2</v>
      </c>
      <c r="P66" s="72">
        <v>8.3065380493033233E-2</v>
      </c>
      <c r="Q66" s="72">
        <v>5.0911039657020367E-2</v>
      </c>
      <c r="R66" s="72">
        <v>2.1436227224008574E-2</v>
      </c>
      <c r="S66" s="72">
        <v>0.16130760986066453</v>
      </c>
      <c r="T66" s="72">
        <v>0</v>
      </c>
      <c r="U66" s="72">
        <v>2.9474812433011789E-2</v>
      </c>
      <c r="V66" s="72">
        <v>6.4308681672025719E-2</v>
      </c>
      <c r="W66" s="72">
        <v>5.3590568060021437E-2</v>
      </c>
      <c r="X66" s="72">
        <v>0.18756698821007503</v>
      </c>
      <c r="Y66" s="72">
        <v>0.2384780278670954</v>
      </c>
      <c r="Z66" s="27">
        <f t="shared" si="2"/>
        <v>5.3590568060021437E-2</v>
      </c>
    </row>
    <row r="67" spans="1:26" x14ac:dyDescent="0.25">
      <c r="A67" s="62">
        <f t="shared" si="3"/>
        <v>58</v>
      </c>
      <c r="B67" s="62" t="s">
        <v>101</v>
      </c>
      <c r="C67" s="63" t="s">
        <v>117</v>
      </c>
      <c r="D67" s="64" t="s">
        <v>27</v>
      </c>
      <c r="E67" s="73"/>
      <c r="F67" s="64" t="s">
        <v>47</v>
      </c>
      <c r="G67" s="65" t="s">
        <v>118</v>
      </c>
      <c r="H67" s="111"/>
      <c r="I67" s="66" t="s">
        <v>48</v>
      </c>
      <c r="J67" s="67">
        <f t="shared" si="0"/>
        <v>11.989100817438691</v>
      </c>
      <c r="K67" s="68">
        <v>0</v>
      </c>
      <c r="L67" s="74">
        <v>110</v>
      </c>
      <c r="M67" s="70">
        <f t="shared" si="1"/>
        <v>0</v>
      </c>
      <c r="N67" s="71">
        <v>0</v>
      </c>
      <c r="O67" s="72">
        <v>0</v>
      </c>
      <c r="P67" s="72">
        <v>0</v>
      </c>
      <c r="Q67" s="72">
        <v>3.6330608537693009E-2</v>
      </c>
      <c r="R67" s="72">
        <v>1.9981834695731157E-2</v>
      </c>
      <c r="S67" s="72">
        <v>0.40781108083560402</v>
      </c>
      <c r="T67" s="72">
        <v>2.7247956403269755E-2</v>
      </c>
      <c r="U67" s="72">
        <v>0</v>
      </c>
      <c r="V67" s="72">
        <v>0</v>
      </c>
      <c r="W67" s="72">
        <v>0.10899182561307902</v>
      </c>
      <c r="X67" s="72">
        <v>0.39963669391462309</v>
      </c>
      <c r="Y67" s="72">
        <v>0</v>
      </c>
      <c r="Z67" s="27">
        <f t="shared" si="2"/>
        <v>0.10899182561307902</v>
      </c>
    </row>
    <row r="68" spans="1:26" x14ac:dyDescent="0.25">
      <c r="A68" s="62">
        <f t="shared" si="3"/>
        <v>59</v>
      </c>
      <c r="B68" s="62" t="s">
        <v>101</v>
      </c>
      <c r="C68" s="63" t="s">
        <v>119</v>
      </c>
      <c r="D68" s="64" t="s">
        <v>87</v>
      </c>
      <c r="E68" s="73"/>
      <c r="F68" s="64" t="s">
        <v>47</v>
      </c>
      <c r="G68" s="65"/>
      <c r="H68" s="111"/>
      <c r="I68" s="66" t="s">
        <v>48</v>
      </c>
      <c r="J68" s="67">
        <f t="shared" si="0"/>
        <v>25.413585610991785</v>
      </c>
      <c r="K68" s="68">
        <v>0</v>
      </c>
      <c r="L68" s="69">
        <v>50</v>
      </c>
      <c r="M68" s="70">
        <f t="shared" si="1"/>
        <v>0</v>
      </c>
      <c r="N68" s="71">
        <v>0.19670115262907642</v>
      </c>
      <c r="O68" s="72">
        <v>4.9138397468478957E-2</v>
      </c>
      <c r="P68" s="72">
        <v>0.24588873768260891</v>
      </c>
      <c r="Q68" s="72">
        <v>0</v>
      </c>
      <c r="R68" s="72">
        <v>0</v>
      </c>
      <c r="S68" s="72">
        <v>0</v>
      </c>
      <c r="T68" s="72">
        <v>0</v>
      </c>
      <c r="U68" s="72">
        <v>0</v>
      </c>
      <c r="V68" s="72">
        <v>0</v>
      </c>
      <c r="W68" s="72">
        <v>0.50827171221983569</v>
      </c>
      <c r="X68" s="72">
        <v>0</v>
      </c>
      <c r="Y68" s="72">
        <v>0</v>
      </c>
      <c r="Z68" s="27">
        <f t="shared" si="2"/>
        <v>0.50827171221983569</v>
      </c>
    </row>
    <row r="69" spans="1:26" x14ac:dyDescent="0.25">
      <c r="A69" s="62">
        <f t="shared" si="3"/>
        <v>60</v>
      </c>
      <c r="B69" s="62" t="s">
        <v>101</v>
      </c>
      <c r="C69" s="63" t="s">
        <v>120</v>
      </c>
      <c r="D69" s="64" t="s">
        <v>87</v>
      </c>
      <c r="E69" s="73"/>
      <c r="F69" s="64" t="s">
        <v>47</v>
      </c>
      <c r="G69" s="65" t="s">
        <v>121</v>
      </c>
      <c r="H69" s="111"/>
      <c r="I69" s="66" t="s">
        <v>48</v>
      </c>
      <c r="J69" s="67">
        <f t="shared" si="0"/>
        <v>1196</v>
      </c>
      <c r="K69" s="68">
        <v>0</v>
      </c>
      <c r="L69" s="69">
        <v>4600</v>
      </c>
      <c r="M69" s="70">
        <f t="shared" si="1"/>
        <v>0</v>
      </c>
      <c r="N69" s="71">
        <v>0</v>
      </c>
      <c r="O69" s="72">
        <v>0</v>
      </c>
      <c r="P69" s="72">
        <v>0</v>
      </c>
      <c r="Q69" s="72">
        <v>0.14000000000000001</v>
      </c>
      <c r="R69" s="72">
        <v>0.16</v>
      </c>
      <c r="S69" s="72">
        <v>0.13</v>
      </c>
      <c r="T69" s="72">
        <v>7.0000000000000007E-2</v>
      </c>
      <c r="U69" s="72">
        <v>0.05</v>
      </c>
      <c r="V69" s="72">
        <v>0.19</v>
      </c>
      <c r="W69" s="72">
        <v>0.26</v>
      </c>
      <c r="X69" s="72">
        <v>0</v>
      </c>
      <c r="Y69" s="72">
        <v>0</v>
      </c>
      <c r="Z69" s="27">
        <f t="shared" si="2"/>
        <v>0.26</v>
      </c>
    </row>
    <row r="70" spans="1:26" x14ac:dyDescent="0.25">
      <c r="A70" s="62">
        <f t="shared" si="3"/>
        <v>61</v>
      </c>
      <c r="B70" s="62" t="s">
        <v>101</v>
      </c>
      <c r="C70" s="63" t="s">
        <v>122</v>
      </c>
      <c r="D70" s="64" t="s">
        <v>27</v>
      </c>
      <c r="E70" s="64"/>
      <c r="F70" s="64" t="s">
        <v>47</v>
      </c>
      <c r="G70" s="65"/>
      <c r="H70" s="111"/>
      <c r="I70" s="66" t="s">
        <v>48</v>
      </c>
      <c r="J70" s="67">
        <f t="shared" si="0"/>
        <v>9.3098200698236493</v>
      </c>
      <c r="K70" s="68">
        <v>0</v>
      </c>
      <c r="L70" s="69">
        <v>130</v>
      </c>
      <c r="M70" s="70">
        <f t="shared" si="1"/>
        <v>0</v>
      </c>
      <c r="N70" s="71">
        <v>0</v>
      </c>
      <c r="O70" s="72">
        <v>0</v>
      </c>
      <c r="P70" s="72">
        <v>0</v>
      </c>
      <c r="Q70" s="72">
        <v>0</v>
      </c>
      <c r="R70" s="72">
        <v>0</v>
      </c>
      <c r="S70" s="72">
        <v>0</v>
      </c>
      <c r="T70" s="72">
        <v>0</v>
      </c>
      <c r="U70" s="72">
        <v>0</v>
      </c>
      <c r="V70" s="72">
        <v>0</v>
      </c>
      <c r="W70" s="72">
        <v>7.1614000537104996E-2</v>
      </c>
      <c r="X70" s="72">
        <v>0.52555724644167934</v>
      </c>
      <c r="Y70" s="72">
        <v>0.40282875302121562</v>
      </c>
      <c r="Z70" s="27">
        <f t="shared" si="2"/>
        <v>7.1614000537104996E-2</v>
      </c>
    </row>
    <row r="71" spans="1:26" x14ac:dyDescent="0.25">
      <c r="A71" s="62">
        <f t="shared" si="3"/>
        <v>62</v>
      </c>
      <c r="B71" s="62" t="s">
        <v>101</v>
      </c>
      <c r="C71" s="63" t="s">
        <v>123</v>
      </c>
      <c r="D71" s="64" t="s">
        <v>87</v>
      </c>
      <c r="E71" s="64"/>
      <c r="F71" s="64" t="s">
        <v>47</v>
      </c>
      <c r="G71" s="65"/>
      <c r="H71" s="111"/>
      <c r="I71" s="66" t="s">
        <v>48</v>
      </c>
      <c r="J71" s="67">
        <f t="shared" si="0"/>
        <v>557.70648432466317</v>
      </c>
      <c r="K71" s="68">
        <v>0</v>
      </c>
      <c r="L71" s="69">
        <v>2400</v>
      </c>
      <c r="M71" s="70">
        <f t="shared" si="1"/>
        <v>0</v>
      </c>
      <c r="N71" s="71">
        <v>0</v>
      </c>
      <c r="O71" s="72">
        <v>0</v>
      </c>
      <c r="P71" s="72">
        <v>0</v>
      </c>
      <c r="Q71" s="72">
        <v>9.6743422898394257E-2</v>
      </c>
      <c r="R71" s="72">
        <v>0.17445934938113236</v>
      </c>
      <c r="S71" s="72">
        <v>0.22289684635790039</v>
      </c>
      <c r="T71" s="72">
        <v>8.5443791103861799E-2</v>
      </c>
      <c r="U71" s="72">
        <v>2.6364517608270403E-2</v>
      </c>
      <c r="V71" s="72">
        <v>0.15590976547459423</v>
      </c>
      <c r="W71" s="72">
        <v>0.232377701801943</v>
      </c>
      <c r="X71" s="72">
        <v>5.8046053739036554E-3</v>
      </c>
      <c r="Y71" s="72">
        <v>0</v>
      </c>
      <c r="Z71" s="27">
        <f t="shared" si="2"/>
        <v>0.232377701801943</v>
      </c>
    </row>
    <row r="72" spans="1:26" x14ac:dyDescent="0.25">
      <c r="A72" s="62">
        <f t="shared" si="3"/>
        <v>63</v>
      </c>
      <c r="B72" s="62" t="s">
        <v>101</v>
      </c>
      <c r="C72" s="63" t="s">
        <v>124</v>
      </c>
      <c r="D72" s="64" t="s">
        <v>27</v>
      </c>
      <c r="E72" s="64"/>
      <c r="F72" s="64" t="s">
        <v>47</v>
      </c>
      <c r="G72" s="65"/>
      <c r="H72" s="111"/>
      <c r="I72" s="66" t="s">
        <v>48</v>
      </c>
      <c r="J72" s="67">
        <f t="shared" si="0"/>
        <v>30.326119110627857</v>
      </c>
      <c r="K72" s="68">
        <v>0</v>
      </c>
      <c r="L72" s="69">
        <v>300</v>
      </c>
      <c r="M72" s="70">
        <f t="shared" si="1"/>
        <v>0</v>
      </c>
      <c r="N72" s="71">
        <v>0</v>
      </c>
      <c r="O72" s="72">
        <v>0</v>
      </c>
      <c r="P72" s="72">
        <v>0</v>
      </c>
      <c r="Q72" s="72">
        <v>0.11726110049542815</v>
      </c>
      <c r="R72" s="72">
        <v>0.19022948530371955</v>
      </c>
      <c r="S72" s="72">
        <v>0.21544062191023663</v>
      </c>
      <c r="T72" s="72">
        <v>0.11512908048642037</v>
      </c>
      <c r="U72" s="72">
        <v>3.1980300135116767E-3</v>
      </c>
      <c r="V72" s="72">
        <v>0.2576546180885908</v>
      </c>
      <c r="W72" s="72">
        <v>0.10108706370209286</v>
      </c>
      <c r="X72" s="72">
        <v>0</v>
      </c>
      <c r="Y72" s="72">
        <v>0</v>
      </c>
      <c r="Z72" s="27">
        <f t="shared" si="2"/>
        <v>0.10108706370209286</v>
      </c>
    </row>
    <row r="73" spans="1:26" x14ac:dyDescent="0.25">
      <c r="A73" s="62">
        <f t="shared" si="3"/>
        <v>64</v>
      </c>
      <c r="B73" s="62" t="s">
        <v>101</v>
      </c>
      <c r="C73" s="63" t="s">
        <v>125</v>
      </c>
      <c r="D73" s="64" t="s">
        <v>27</v>
      </c>
      <c r="E73" s="64"/>
      <c r="F73" s="64"/>
      <c r="G73" s="65"/>
      <c r="H73" s="111"/>
      <c r="I73" s="66" t="s">
        <v>126</v>
      </c>
      <c r="J73" s="67">
        <f t="shared" si="0"/>
        <v>161.5625</v>
      </c>
      <c r="K73" s="68">
        <v>0</v>
      </c>
      <c r="L73" s="69">
        <v>470</v>
      </c>
      <c r="M73" s="70">
        <f t="shared" si="1"/>
        <v>0</v>
      </c>
      <c r="N73" s="71">
        <v>0</v>
      </c>
      <c r="O73" s="72">
        <v>0</v>
      </c>
      <c r="P73" s="72">
        <v>0</v>
      </c>
      <c r="Q73" s="72">
        <v>0</v>
      </c>
      <c r="R73" s="72">
        <v>0</v>
      </c>
      <c r="S73" s="72">
        <v>0</v>
      </c>
      <c r="T73" s="72">
        <v>0</v>
      </c>
      <c r="U73" s="72">
        <v>0</v>
      </c>
      <c r="V73" s="72">
        <v>3.125E-2</v>
      </c>
      <c r="W73" s="72">
        <v>0.34375</v>
      </c>
      <c r="X73" s="72">
        <v>0.21875</v>
      </c>
      <c r="Y73" s="72">
        <v>0.40625</v>
      </c>
      <c r="Z73" s="27">
        <f t="shared" si="2"/>
        <v>0.34375</v>
      </c>
    </row>
    <row r="74" spans="1:26" x14ac:dyDescent="0.25">
      <c r="A74" s="62">
        <f t="shared" si="3"/>
        <v>65</v>
      </c>
      <c r="B74" s="62" t="s">
        <v>101</v>
      </c>
      <c r="C74" s="63" t="s">
        <v>127</v>
      </c>
      <c r="D74" s="64" t="s">
        <v>27</v>
      </c>
      <c r="E74" s="64"/>
      <c r="F74" s="64" t="s">
        <v>47</v>
      </c>
      <c r="G74" s="65"/>
      <c r="H74" s="111"/>
      <c r="I74" s="66" t="s">
        <v>48</v>
      </c>
      <c r="J74" s="67">
        <f t="shared" si="0"/>
        <v>37.259352669188736</v>
      </c>
      <c r="K74" s="68">
        <v>0</v>
      </c>
      <c r="L74" s="69">
        <v>80</v>
      </c>
      <c r="M74" s="70">
        <f t="shared" si="1"/>
        <v>0</v>
      </c>
      <c r="N74" s="71">
        <v>0</v>
      </c>
      <c r="O74" s="72">
        <v>0</v>
      </c>
      <c r="P74" s="72">
        <v>0</v>
      </c>
      <c r="Q74" s="72">
        <v>0</v>
      </c>
      <c r="R74" s="72">
        <v>7.215917051982626E-2</v>
      </c>
      <c r="S74" s="72">
        <v>0.24099761804679834</v>
      </c>
      <c r="T74" s="72">
        <v>7.0057447106627424E-2</v>
      </c>
      <c r="U74" s="72">
        <v>0</v>
      </c>
      <c r="V74" s="72">
        <v>2.1017234131988229E-2</v>
      </c>
      <c r="W74" s="72">
        <v>0.46574190836485918</v>
      </c>
      <c r="X74" s="72">
        <v>5.996917472327308E-2</v>
      </c>
      <c r="Y74" s="72">
        <v>7.0057447106627424E-2</v>
      </c>
      <c r="Z74" s="27">
        <f t="shared" si="2"/>
        <v>0.46574190836485918</v>
      </c>
    </row>
    <row r="75" spans="1:26" x14ac:dyDescent="0.25">
      <c r="A75" s="62">
        <f t="shared" si="3"/>
        <v>66</v>
      </c>
      <c r="B75" s="62" t="s">
        <v>101</v>
      </c>
      <c r="C75" s="63" t="s">
        <v>128</v>
      </c>
      <c r="D75" s="64" t="s">
        <v>27</v>
      </c>
      <c r="E75" s="64"/>
      <c r="F75" s="64" t="s">
        <v>47</v>
      </c>
      <c r="G75" s="65"/>
      <c r="H75" s="111"/>
      <c r="I75" s="66" t="s">
        <v>48</v>
      </c>
      <c r="J75" s="67">
        <f t="shared" ref="J75:J104" si="4">Z75*L75</f>
        <v>14.372039849746855</v>
      </c>
      <c r="K75" s="68">
        <v>0</v>
      </c>
      <c r="L75" s="69">
        <v>160</v>
      </c>
      <c r="M75" s="70">
        <f t="shared" ref="M75:M104" si="5">J75*K75</f>
        <v>0</v>
      </c>
      <c r="N75" s="71">
        <v>4.0829658664053574E-2</v>
      </c>
      <c r="O75" s="72">
        <v>0</v>
      </c>
      <c r="P75" s="72">
        <v>0</v>
      </c>
      <c r="Q75" s="72">
        <v>0</v>
      </c>
      <c r="R75" s="72">
        <v>0</v>
      </c>
      <c r="S75" s="72">
        <v>0</v>
      </c>
      <c r="T75" s="72">
        <v>0</v>
      </c>
      <c r="U75" s="72">
        <v>0</v>
      </c>
      <c r="V75" s="72">
        <v>0</v>
      </c>
      <c r="W75" s="72">
        <v>8.982524906091785E-2</v>
      </c>
      <c r="X75" s="72">
        <v>8.2965866405356858E-2</v>
      </c>
      <c r="Y75" s="72">
        <v>0.78637922586967179</v>
      </c>
      <c r="Z75" s="27">
        <f t="shared" ref="Z75:Z104" si="6">W75</f>
        <v>8.982524906091785E-2</v>
      </c>
    </row>
    <row r="76" spans="1:26" x14ac:dyDescent="0.25">
      <c r="A76" s="62">
        <f t="shared" ref="A76:A104" si="7">A75+1</f>
        <v>67</v>
      </c>
      <c r="B76" s="62" t="s">
        <v>101</v>
      </c>
      <c r="C76" s="63" t="s">
        <v>129</v>
      </c>
      <c r="D76" s="64" t="s">
        <v>27</v>
      </c>
      <c r="E76" s="64"/>
      <c r="F76" s="64" t="s">
        <v>47</v>
      </c>
      <c r="G76" s="65" t="s">
        <v>130</v>
      </c>
      <c r="H76" s="111"/>
      <c r="I76" s="66" t="s">
        <v>48</v>
      </c>
      <c r="J76" s="67">
        <f t="shared" si="4"/>
        <v>306.79495421251073</v>
      </c>
      <c r="K76" s="68">
        <v>0</v>
      </c>
      <c r="L76" s="69">
        <v>1900</v>
      </c>
      <c r="M76" s="70">
        <f t="shared" si="5"/>
        <v>0</v>
      </c>
      <c r="N76" s="71">
        <v>9.6109170332598956E-2</v>
      </c>
      <c r="O76" s="72">
        <v>9.2948126941673717E-2</v>
      </c>
      <c r="P76" s="72">
        <v>0.13911953732189009</v>
      </c>
      <c r="Q76" s="72">
        <v>8.1525775114181492E-2</v>
      </c>
      <c r="R76" s="72">
        <v>8.6121618342122425E-2</v>
      </c>
      <c r="S76" s="72">
        <v>7.2132319931219296E-2</v>
      </c>
      <c r="T76" s="72">
        <v>1.9504310284432256E-2</v>
      </c>
      <c r="U76" s="72">
        <v>2.2418747453370408E-3</v>
      </c>
      <c r="V76" s="72">
        <v>9.1020114660683854E-2</v>
      </c>
      <c r="W76" s="72">
        <v>0.16147102853290038</v>
      </c>
      <c r="X76" s="72">
        <v>0.12348302144185054</v>
      </c>
      <c r="Y76" s="72">
        <v>3.4323102351110094E-2</v>
      </c>
      <c r="Z76" s="27">
        <f t="shared" si="6"/>
        <v>0.16147102853290038</v>
      </c>
    </row>
    <row r="77" spans="1:26" x14ac:dyDescent="0.25">
      <c r="A77" s="62">
        <f t="shared" si="7"/>
        <v>68</v>
      </c>
      <c r="B77" s="62" t="s">
        <v>101</v>
      </c>
      <c r="C77" s="63" t="s">
        <v>131</v>
      </c>
      <c r="D77" s="64" t="s">
        <v>87</v>
      </c>
      <c r="E77" s="64"/>
      <c r="F77" s="64" t="s">
        <v>47</v>
      </c>
      <c r="G77" s="65"/>
      <c r="H77" s="111"/>
      <c r="I77" s="66" t="s">
        <v>48</v>
      </c>
      <c r="J77" s="67">
        <f t="shared" si="4"/>
        <v>57.055631721608208</v>
      </c>
      <c r="K77" s="68">
        <v>0</v>
      </c>
      <c r="L77" s="69">
        <v>600</v>
      </c>
      <c r="M77" s="70">
        <f t="shared" si="5"/>
        <v>0</v>
      </c>
      <c r="N77" s="71">
        <v>0.16111683504968802</v>
      </c>
      <c r="O77" s="72">
        <v>7.3593495988741028E-2</v>
      </c>
      <c r="P77" s="72">
        <v>7.3593495988741028E-2</v>
      </c>
      <c r="Q77" s="72">
        <v>4.7810965596280966E-2</v>
      </c>
      <c r="R77" s="72">
        <v>8.2689321335664076E-2</v>
      </c>
      <c r="S77" s="72">
        <v>8.2689321335664076E-2</v>
      </c>
      <c r="T77" s="72">
        <v>2.0672330333916019E-2</v>
      </c>
      <c r="U77" s="72">
        <v>1.6537864267132814E-3</v>
      </c>
      <c r="V77" s="72">
        <v>8.2689321335664076E-2</v>
      </c>
      <c r="W77" s="72">
        <v>9.5092719536013684E-2</v>
      </c>
      <c r="X77" s="72">
        <v>5.9271705533403996E-2</v>
      </c>
      <c r="Y77" s="72">
        <v>0.21912670153950978</v>
      </c>
      <c r="Z77" s="27">
        <f t="shared" si="6"/>
        <v>9.5092719536013684E-2</v>
      </c>
    </row>
    <row r="78" spans="1:26" x14ac:dyDescent="0.25">
      <c r="A78" s="62">
        <f t="shared" si="7"/>
        <v>69</v>
      </c>
      <c r="B78" s="62" t="s">
        <v>101</v>
      </c>
      <c r="C78" s="63" t="s">
        <v>132</v>
      </c>
      <c r="D78" s="64" t="s">
        <v>87</v>
      </c>
      <c r="E78" s="64"/>
      <c r="F78" s="64" t="s">
        <v>47</v>
      </c>
      <c r="G78" s="65"/>
      <c r="H78" s="111"/>
      <c r="I78" s="66" t="s">
        <v>48</v>
      </c>
      <c r="J78" s="67">
        <f t="shared" si="4"/>
        <v>0</v>
      </c>
      <c r="K78" s="68">
        <v>0</v>
      </c>
      <c r="L78" s="69">
        <v>110</v>
      </c>
      <c r="M78" s="70">
        <f t="shared" si="5"/>
        <v>0</v>
      </c>
      <c r="N78" s="71">
        <v>0</v>
      </c>
      <c r="O78" s="72">
        <v>0</v>
      </c>
      <c r="P78" s="72">
        <v>0</v>
      </c>
      <c r="Q78" s="72">
        <v>0.45454545454545453</v>
      </c>
      <c r="R78" s="72">
        <v>0.54545454545454541</v>
      </c>
      <c r="S78" s="72">
        <v>0</v>
      </c>
      <c r="T78" s="72">
        <v>0</v>
      </c>
      <c r="U78" s="72">
        <v>0</v>
      </c>
      <c r="V78" s="72">
        <v>0</v>
      </c>
      <c r="W78" s="72">
        <v>0</v>
      </c>
      <c r="X78" s="72">
        <v>0</v>
      </c>
      <c r="Y78" s="72">
        <v>0</v>
      </c>
      <c r="Z78" s="27">
        <f t="shared" si="6"/>
        <v>0</v>
      </c>
    </row>
    <row r="79" spans="1:26" x14ac:dyDescent="0.25">
      <c r="A79" s="62">
        <f t="shared" si="7"/>
        <v>70</v>
      </c>
      <c r="B79" s="62" t="s">
        <v>101</v>
      </c>
      <c r="C79" s="63" t="s">
        <v>133</v>
      </c>
      <c r="D79" s="64" t="s">
        <v>27</v>
      </c>
      <c r="E79" s="64"/>
      <c r="F79" s="64" t="s">
        <v>47</v>
      </c>
      <c r="G79" s="65"/>
      <c r="H79" s="111"/>
      <c r="I79" s="66" t="s">
        <v>48</v>
      </c>
      <c r="J79" s="67">
        <f t="shared" si="4"/>
        <v>8.2180293501048212</v>
      </c>
      <c r="K79" s="68">
        <v>0</v>
      </c>
      <c r="L79" s="69">
        <v>70</v>
      </c>
      <c r="M79" s="70">
        <f t="shared" si="5"/>
        <v>0</v>
      </c>
      <c r="N79" s="71">
        <v>0</v>
      </c>
      <c r="O79" s="72">
        <v>0.75471698113207542</v>
      </c>
      <c r="P79" s="72">
        <v>8.3857442348008376E-2</v>
      </c>
      <c r="Q79" s="72">
        <v>0</v>
      </c>
      <c r="R79" s="72">
        <v>2.0964360587002094E-2</v>
      </c>
      <c r="S79" s="72">
        <v>0</v>
      </c>
      <c r="T79" s="72">
        <v>0</v>
      </c>
      <c r="U79" s="72">
        <v>0</v>
      </c>
      <c r="V79" s="72">
        <v>2.3060796645702306E-2</v>
      </c>
      <c r="W79" s="72">
        <v>0.11740041928721173</v>
      </c>
      <c r="X79" s="72">
        <v>0</v>
      </c>
      <c r="Y79" s="72">
        <v>0</v>
      </c>
      <c r="Z79" s="27">
        <f t="shared" si="6"/>
        <v>0.11740041928721173</v>
      </c>
    </row>
    <row r="80" spans="1:26" x14ac:dyDescent="0.25">
      <c r="A80" s="62">
        <f t="shared" si="7"/>
        <v>71</v>
      </c>
      <c r="B80" s="62" t="s">
        <v>101</v>
      </c>
      <c r="C80" s="63" t="s">
        <v>134</v>
      </c>
      <c r="D80" s="64" t="s">
        <v>87</v>
      </c>
      <c r="E80" s="64"/>
      <c r="F80" s="64" t="s">
        <v>47</v>
      </c>
      <c r="G80" s="65"/>
      <c r="H80" s="111"/>
      <c r="I80" s="66" t="s">
        <v>48</v>
      </c>
      <c r="J80" s="67">
        <f t="shared" si="4"/>
        <v>162.04043819092595</v>
      </c>
      <c r="K80" s="68">
        <v>0</v>
      </c>
      <c r="L80" s="69">
        <v>780</v>
      </c>
      <c r="M80" s="70">
        <f t="shared" si="5"/>
        <v>0</v>
      </c>
      <c r="N80" s="71">
        <v>0</v>
      </c>
      <c r="O80" s="72">
        <v>0</v>
      </c>
      <c r="P80" s="72">
        <v>0</v>
      </c>
      <c r="Q80" s="72">
        <v>0.11125073955278239</v>
      </c>
      <c r="R80" s="72">
        <v>0.19483730150123116</v>
      </c>
      <c r="S80" s="72">
        <v>0.17777287019954874</v>
      </c>
      <c r="T80" s="72">
        <v>6.672968799667825E-2</v>
      </c>
      <c r="U80" s="72">
        <v>2.501066066438485E-2</v>
      </c>
      <c r="V80" s="72">
        <v>0.21146565481074864</v>
      </c>
      <c r="W80" s="72">
        <v>0.20774415152682815</v>
      </c>
      <c r="X80" s="72">
        <v>5.1889337477976864E-3</v>
      </c>
      <c r="Y80" s="72">
        <v>0</v>
      </c>
      <c r="Z80" s="27">
        <f t="shared" si="6"/>
        <v>0.20774415152682815</v>
      </c>
    </row>
    <row r="81" spans="1:26" x14ac:dyDescent="0.25">
      <c r="A81" s="62">
        <f t="shared" si="7"/>
        <v>72</v>
      </c>
      <c r="B81" s="62" t="s">
        <v>101</v>
      </c>
      <c r="C81" s="63" t="s">
        <v>135</v>
      </c>
      <c r="D81" s="64" t="s">
        <v>87</v>
      </c>
      <c r="E81" s="64"/>
      <c r="F81" s="64" t="s">
        <v>47</v>
      </c>
      <c r="G81" s="65"/>
      <c r="H81" s="111"/>
      <c r="I81" s="66" t="s">
        <v>48</v>
      </c>
      <c r="J81" s="67">
        <f t="shared" si="4"/>
        <v>160.44206721629942</v>
      </c>
      <c r="K81" s="68">
        <v>0</v>
      </c>
      <c r="L81" s="69">
        <v>600</v>
      </c>
      <c r="M81" s="70">
        <f t="shared" si="5"/>
        <v>0</v>
      </c>
      <c r="N81" s="71">
        <v>0</v>
      </c>
      <c r="O81" s="72">
        <v>0</v>
      </c>
      <c r="P81" s="72">
        <v>0</v>
      </c>
      <c r="Q81" s="72">
        <v>6.9962727053353949E-2</v>
      </c>
      <c r="R81" s="72">
        <v>0.15919558488318999</v>
      </c>
      <c r="S81" s="72">
        <v>0.19025521638968021</v>
      </c>
      <c r="T81" s="72">
        <v>2.4825483793125592E-2</v>
      </c>
      <c r="U81" s="72">
        <v>5.7463182765906097E-2</v>
      </c>
      <c r="V81" s="72">
        <v>0.20485364248872867</v>
      </c>
      <c r="W81" s="72">
        <v>0.26740344536049904</v>
      </c>
      <c r="X81" s="72">
        <v>2.6040717265516357E-2</v>
      </c>
      <c r="Y81" s="72">
        <v>0</v>
      </c>
      <c r="Z81" s="27">
        <f t="shared" si="6"/>
        <v>0.26740344536049904</v>
      </c>
    </row>
    <row r="82" spans="1:26" x14ac:dyDescent="0.25">
      <c r="A82" s="62">
        <f t="shared" si="7"/>
        <v>73</v>
      </c>
      <c r="B82" s="62" t="s">
        <v>101</v>
      </c>
      <c r="C82" s="63" t="s">
        <v>136</v>
      </c>
      <c r="D82" s="64" t="s">
        <v>27</v>
      </c>
      <c r="E82" s="64"/>
      <c r="F82" s="64" t="s">
        <v>47</v>
      </c>
      <c r="G82" s="65"/>
      <c r="H82" s="111"/>
      <c r="I82" s="66" t="s">
        <v>48</v>
      </c>
      <c r="J82" s="67">
        <f t="shared" si="4"/>
        <v>8.5203067310423162</v>
      </c>
      <c r="K82" s="68">
        <v>0</v>
      </c>
      <c r="L82" s="69">
        <v>50</v>
      </c>
      <c r="M82" s="70">
        <f t="shared" si="5"/>
        <v>0</v>
      </c>
      <c r="N82" s="71">
        <v>0</v>
      </c>
      <c r="O82" s="72">
        <v>0</v>
      </c>
      <c r="P82" s="72">
        <v>0</v>
      </c>
      <c r="Q82" s="72">
        <v>0</v>
      </c>
      <c r="R82" s="72">
        <v>0</v>
      </c>
      <c r="S82" s="72">
        <v>0</v>
      </c>
      <c r="T82" s="72">
        <v>0</v>
      </c>
      <c r="U82" s="72">
        <v>0</v>
      </c>
      <c r="V82" s="72">
        <v>0</v>
      </c>
      <c r="W82" s="72">
        <v>0.17040613462084633</v>
      </c>
      <c r="X82" s="72">
        <v>0.82959386537915369</v>
      </c>
      <c r="Y82" s="72">
        <v>0</v>
      </c>
      <c r="Z82" s="27">
        <f t="shared" si="6"/>
        <v>0.17040613462084633</v>
      </c>
    </row>
    <row r="83" spans="1:26" x14ac:dyDescent="0.25">
      <c r="A83" s="62">
        <f t="shared" si="7"/>
        <v>74</v>
      </c>
      <c r="B83" s="62" t="s">
        <v>101</v>
      </c>
      <c r="C83" s="63" t="s">
        <v>137</v>
      </c>
      <c r="D83" s="64" t="s">
        <v>87</v>
      </c>
      <c r="E83" s="64"/>
      <c r="F83" s="64" t="s">
        <v>47</v>
      </c>
      <c r="G83" s="65" t="s">
        <v>138</v>
      </c>
      <c r="H83" s="111"/>
      <c r="I83" s="66" t="s">
        <v>48</v>
      </c>
      <c r="J83" s="67">
        <f t="shared" si="4"/>
        <v>0</v>
      </c>
      <c r="K83" s="68">
        <v>0</v>
      </c>
      <c r="L83" s="69">
        <v>20</v>
      </c>
      <c r="M83" s="70">
        <f t="shared" si="5"/>
        <v>0</v>
      </c>
      <c r="N83" s="71">
        <v>0</v>
      </c>
      <c r="O83" s="72">
        <v>0</v>
      </c>
      <c r="P83" s="72">
        <v>0</v>
      </c>
      <c r="Q83" s="72">
        <v>0.25</v>
      </c>
      <c r="R83" s="72">
        <v>0.25</v>
      </c>
      <c r="S83" s="72">
        <v>0.25</v>
      </c>
      <c r="T83" s="72">
        <v>0.25</v>
      </c>
      <c r="U83" s="72">
        <v>0</v>
      </c>
      <c r="V83" s="72">
        <v>0</v>
      </c>
      <c r="W83" s="72">
        <v>0</v>
      </c>
      <c r="X83" s="72">
        <v>0</v>
      </c>
      <c r="Y83" s="72">
        <v>0</v>
      </c>
      <c r="Z83" s="27">
        <f t="shared" si="6"/>
        <v>0</v>
      </c>
    </row>
    <row r="84" spans="1:26" x14ac:dyDescent="0.25">
      <c r="A84" s="62">
        <f t="shared" si="7"/>
        <v>75</v>
      </c>
      <c r="B84" s="62" t="s">
        <v>101</v>
      </c>
      <c r="C84" s="75" t="s">
        <v>139</v>
      </c>
      <c r="D84" s="65" t="s">
        <v>27</v>
      </c>
      <c r="E84" s="65"/>
      <c r="F84" s="64" t="s">
        <v>47</v>
      </c>
      <c r="G84" s="65"/>
      <c r="H84" s="111"/>
      <c r="I84" s="66" t="s">
        <v>29</v>
      </c>
      <c r="J84" s="67">
        <f t="shared" si="4"/>
        <v>0</v>
      </c>
      <c r="K84" s="68">
        <v>0</v>
      </c>
      <c r="L84" s="69">
        <v>120</v>
      </c>
      <c r="M84" s="70">
        <f t="shared" si="5"/>
        <v>0</v>
      </c>
      <c r="N84" s="71">
        <v>0</v>
      </c>
      <c r="O84" s="72">
        <v>0</v>
      </c>
      <c r="P84" s="72">
        <v>0</v>
      </c>
      <c r="Q84" s="72">
        <v>0</v>
      </c>
      <c r="R84" s="72">
        <v>0.36956521739130432</v>
      </c>
      <c r="S84" s="72">
        <v>0.21739130434782608</v>
      </c>
      <c r="T84" s="72">
        <v>0.41304347826086957</v>
      </c>
      <c r="U84" s="72">
        <v>0</v>
      </c>
      <c r="V84" s="72">
        <v>0</v>
      </c>
      <c r="W84" s="72">
        <v>0</v>
      </c>
      <c r="X84" s="72">
        <v>0</v>
      </c>
      <c r="Y84" s="72">
        <v>0</v>
      </c>
      <c r="Z84" s="27">
        <f t="shared" si="6"/>
        <v>0</v>
      </c>
    </row>
    <row r="85" spans="1:26" x14ac:dyDescent="0.25">
      <c r="A85" s="62">
        <f t="shared" si="7"/>
        <v>76</v>
      </c>
      <c r="B85" s="62" t="s">
        <v>101</v>
      </c>
      <c r="C85" s="75" t="s">
        <v>140</v>
      </c>
      <c r="D85" s="65" t="s">
        <v>87</v>
      </c>
      <c r="E85" s="65"/>
      <c r="F85" s="64" t="s">
        <v>47</v>
      </c>
      <c r="G85" s="65"/>
      <c r="H85" s="111"/>
      <c r="I85" s="66" t="s">
        <v>48</v>
      </c>
      <c r="J85" s="67">
        <f t="shared" si="4"/>
        <v>9.3315972222222214</v>
      </c>
      <c r="K85" s="68">
        <v>0</v>
      </c>
      <c r="L85" s="69">
        <v>140</v>
      </c>
      <c r="M85" s="70">
        <f t="shared" si="5"/>
        <v>0</v>
      </c>
      <c r="N85" s="71">
        <v>0</v>
      </c>
      <c r="O85" s="72">
        <v>0</v>
      </c>
      <c r="P85" s="72">
        <v>0</v>
      </c>
      <c r="Q85" s="72">
        <v>0.16741071428571427</v>
      </c>
      <c r="R85" s="72">
        <v>0.12400793650793651</v>
      </c>
      <c r="S85" s="72">
        <v>0.43092757936507936</v>
      </c>
      <c r="T85" s="72">
        <v>6.2189980158730153E-2</v>
      </c>
      <c r="U85" s="72">
        <v>1.240079365079365E-2</v>
      </c>
      <c r="V85" s="72">
        <v>0.13640873015873015</v>
      </c>
      <c r="W85" s="72">
        <v>6.6654265873015872E-2</v>
      </c>
      <c r="X85" s="72">
        <v>0</v>
      </c>
      <c r="Y85" s="72">
        <v>0</v>
      </c>
      <c r="Z85" s="27">
        <f t="shared" si="6"/>
        <v>6.6654265873015872E-2</v>
      </c>
    </row>
    <row r="86" spans="1:26" x14ac:dyDescent="0.25">
      <c r="A86" s="62">
        <f t="shared" si="7"/>
        <v>77</v>
      </c>
      <c r="B86" s="62" t="s">
        <v>101</v>
      </c>
      <c r="C86" s="75" t="s">
        <v>141</v>
      </c>
      <c r="D86" s="65" t="s">
        <v>87</v>
      </c>
      <c r="E86" s="65"/>
      <c r="F86" s="64" t="s">
        <v>47</v>
      </c>
      <c r="G86" s="65"/>
      <c r="H86" s="111"/>
      <c r="I86" s="66" t="s">
        <v>48</v>
      </c>
      <c r="J86" s="67">
        <f t="shared" si="4"/>
        <v>51.978258201171435</v>
      </c>
      <c r="K86" s="68">
        <v>0</v>
      </c>
      <c r="L86" s="69">
        <v>600</v>
      </c>
      <c r="M86" s="70">
        <f t="shared" si="5"/>
        <v>0</v>
      </c>
      <c r="N86" s="71">
        <v>0</v>
      </c>
      <c r="O86" s="72">
        <v>0</v>
      </c>
      <c r="P86" s="72">
        <v>0</v>
      </c>
      <c r="Q86" s="72">
        <v>0.15343264228320361</v>
      </c>
      <c r="R86" s="72">
        <v>9.8917631062949887E-2</v>
      </c>
      <c r="S86" s="72">
        <v>0.27578533907827113</v>
      </c>
      <c r="T86" s="72">
        <v>8.025707442506036E-2</v>
      </c>
      <c r="U86" s="72">
        <v>3.147336251963151E-3</v>
      </c>
      <c r="V86" s="72">
        <v>0.28924020155541363</v>
      </c>
      <c r="W86" s="72">
        <v>8.6630430335285724E-2</v>
      </c>
      <c r="X86" s="72">
        <v>1.2589345007852604E-2</v>
      </c>
      <c r="Y86" s="72">
        <v>0</v>
      </c>
      <c r="Z86" s="27">
        <f t="shared" si="6"/>
        <v>8.6630430335285724E-2</v>
      </c>
    </row>
    <row r="87" spans="1:26" x14ac:dyDescent="0.25">
      <c r="A87" s="62">
        <f t="shared" si="7"/>
        <v>78</v>
      </c>
      <c r="B87" s="62" t="s">
        <v>101</v>
      </c>
      <c r="C87" s="75" t="s">
        <v>142</v>
      </c>
      <c r="D87" s="65" t="s">
        <v>87</v>
      </c>
      <c r="E87" s="65"/>
      <c r="F87" s="64" t="s">
        <v>47</v>
      </c>
      <c r="G87" s="65" t="s">
        <v>143</v>
      </c>
      <c r="H87" s="111"/>
      <c r="I87" s="66" t="s">
        <v>48</v>
      </c>
      <c r="J87" s="67">
        <f t="shared" si="4"/>
        <v>1610</v>
      </c>
      <c r="K87" s="68">
        <v>0</v>
      </c>
      <c r="L87" s="69">
        <v>7000</v>
      </c>
      <c r="M87" s="70">
        <f t="shared" si="5"/>
        <v>0</v>
      </c>
      <c r="N87" s="71">
        <v>0</v>
      </c>
      <c r="O87" s="72">
        <v>0</v>
      </c>
      <c r="P87" s="72">
        <v>0</v>
      </c>
      <c r="Q87" s="72">
        <v>0.15</v>
      </c>
      <c r="R87" s="72">
        <v>0.15</v>
      </c>
      <c r="S87" s="72">
        <v>0.12</v>
      </c>
      <c r="T87" s="72">
        <v>0.06</v>
      </c>
      <c r="U87" s="72">
        <v>0.04</v>
      </c>
      <c r="V87" s="72">
        <v>0.25</v>
      </c>
      <c r="W87" s="72">
        <v>0.23</v>
      </c>
      <c r="X87" s="72">
        <v>0</v>
      </c>
      <c r="Y87" s="72">
        <v>0</v>
      </c>
      <c r="Z87" s="27">
        <f t="shared" si="6"/>
        <v>0.23</v>
      </c>
    </row>
    <row r="88" spans="1:26" x14ac:dyDescent="0.25">
      <c r="A88" s="76">
        <f t="shared" si="7"/>
        <v>79</v>
      </c>
      <c r="B88" s="76" t="s">
        <v>144</v>
      </c>
      <c r="C88" s="77" t="s">
        <v>170</v>
      </c>
      <c r="D88" s="78" t="s">
        <v>27</v>
      </c>
      <c r="E88" s="78"/>
      <c r="F88" s="78"/>
      <c r="G88" s="78"/>
      <c r="H88" s="112"/>
      <c r="I88" s="79" t="s">
        <v>48</v>
      </c>
      <c r="J88" s="80">
        <f t="shared" si="4"/>
        <v>118.87913954146619</v>
      </c>
      <c r="K88" s="81">
        <v>0</v>
      </c>
      <c r="L88" s="82">
        <v>1100</v>
      </c>
      <c r="M88" s="83">
        <f t="shared" si="5"/>
        <v>0</v>
      </c>
      <c r="N88" s="84">
        <v>7.2905677207969879E-2</v>
      </c>
      <c r="O88" s="85">
        <v>8.9107891825129307E-2</v>
      </c>
      <c r="P88" s="85">
        <v>0.12865707742582921</v>
      </c>
      <c r="Q88" s="85">
        <v>7.4621104906980942E-2</v>
      </c>
      <c r="R88" s="85">
        <v>8.0625101853519635E-2</v>
      </c>
      <c r="S88" s="85">
        <v>6.6901680261431187E-2</v>
      </c>
      <c r="T88" s="85">
        <v>3.6023981679232181E-2</v>
      </c>
      <c r="U88" s="85">
        <v>2.0585132388132674E-2</v>
      </c>
      <c r="V88" s="85">
        <v>0.12608393587731262</v>
      </c>
      <c r="W88" s="85">
        <v>0.10807194503769653</v>
      </c>
      <c r="X88" s="85">
        <v>0.12093765278027946</v>
      </c>
      <c r="Y88" s="85">
        <v>7.5478818756486474E-2</v>
      </c>
      <c r="Z88" s="27">
        <f t="shared" si="6"/>
        <v>0.10807194503769653</v>
      </c>
    </row>
    <row r="89" spans="1:26" x14ac:dyDescent="0.25">
      <c r="A89" s="76">
        <f t="shared" si="7"/>
        <v>80</v>
      </c>
      <c r="B89" s="76" t="s">
        <v>144</v>
      </c>
      <c r="C89" s="77" t="s">
        <v>145</v>
      </c>
      <c r="D89" s="78" t="s">
        <v>27</v>
      </c>
      <c r="E89" s="78"/>
      <c r="F89" s="78"/>
      <c r="G89" s="78"/>
      <c r="H89" s="112"/>
      <c r="I89" s="79" t="s">
        <v>48</v>
      </c>
      <c r="J89" s="80">
        <f t="shared" si="4"/>
        <v>72.131147540983605</v>
      </c>
      <c r="K89" s="81">
        <v>0</v>
      </c>
      <c r="L89" s="82">
        <v>200</v>
      </c>
      <c r="M89" s="83">
        <f t="shared" si="5"/>
        <v>0</v>
      </c>
      <c r="N89" s="84">
        <v>0</v>
      </c>
      <c r="O89" s="85">
        <v>0</v>
      </c>
      <c r="P89" s="85">
        <v>0</v>
      </c>
      <c r="Q89" s="85">
        <v>0.10819672131147541</v>
      </c>
      <c r="R89" s="85">
        <v>3.9344262295081971E-2</v>
      </c>
      <c r="S89" s="85">
        <v>0.10491803278688525</v>
      </c>
      <c r="T89" s="85">
        <v>0</v>
      </c>
      <c r="U89" s="85">
        <v>0</v>
      </c>
      <c r="V89" s="85">
        <v>0.20327868852459016</v>
      </c>
      <c r="W89" s="85">
        <v>0.36065573770491804</v>
      </c>
      <c r="X89" s="85">
        <v>0.13114754098360656</v>
      </c>
      <c r="Y89" s="85">
        <v>5.2459016393442623E-2</v>
      </c>
      <c r="Z89" s="27">
        <f t="shared" si="6"/>
        <v>0.36065573770491804</v>
      </c>
    </row>
    <row r="90" spans="1:26" x14ac:dyDescent="0.25">
      <c r="A90" s="76">
        <f t="shared" si="7"/>
        <v>81</v>
      </c>
      <c r="B90" s="76" t="s">
        <v>144</v>
      </c>
      <c r="C90" s="77" t="s">
        <v>146</v>
      </c>
      <c r="D90" s="78" t="s">
        <v>27</v>
      </c>
      <c r="E90" s="78"/>
      <c r="F90" s="78" t="s">
        <v>47</v>
      </c>
      <c r="G90" s="78"/>
      <c r="H90" s="112"/>
      <c r="I90" s="79" t="s">
        <v>48</v>
      </c>
      <c r="J90" s="80">
        <f t="shared" si="4"/>
        <v>41.72614245226422</v>
      </c>
      <c r="K90" s="81">
        <v>0</v>
      </c>
      <c r="L90" s="82">
        <v>250</v>
      </c>
      <c r="M90" s="83">
        <f t="shared" si="5"/>
        <v>0</v>
      </c>
      <c r="N90" s="84">
        <v>9.102381100146878E-2</v>
      </c>
      <c r="O90" s="85">
        <v>8.6886365046856567E-2</v>
      </c>
      <c r="P90" s="85">
        <v>0.12412337863836652</v>
      </c>
      <c r="Q90" s="85">
        <v>8.5458946192515359E-2</v>
      </c>
      <c r="R90" s="85">
        <v>6.7854113655640355E-2</v>
      </c>
      <c r="S90" s="85">
        <v>8.1921429901321896E-2</v>
      </c>
      <c r="T90" s="85">
        <v>9.10238110014688E-3</v>
      </c>
      <c r="U90" s="85">
        <v>6.2061689319183261E-3</v>
      </c>
      <c r="V90" s="85">
        <v>0.10674610562899521</v>
      </c>
      <c r="W90" s="85">
        <v>0.16690456980905688</v>
      </c>
      <c r="X90" s="85">
        <v>0.12412337863836652</v>
      </c>
      <c r="Y90" s="85">
        <v>4.9649351455346609E-2</v>
      </c>
      <c r="Z90" s="27">
        <f t="shared" si="6"/>
        <v>0.16690456980905688</v>
      </c>
    </row>
    <row r="91" spans="1:26" x14ac:dyDescent="0.25">
      <c r="A91" s="76">
        <f t="shared" si="7"/>
        <v>82</v>
      </c>
      <c r="B91" s="76" t="s">
        <v>144</v>
      </c>
      <c r="C91" s="77" t="s">
        <v>147</v>
      </c>
      <c r="D91" s="78" t="s">
        <v>27</v>
      </c>
      <c r="E91" s="78"/>
      <c r="F91" s="78" t="s">
        <v>47</v>
      </c>
      <c r="G91" s="78"/>
      <c r="H91" s="112"/>
      <c r="I91" s="79" t="s">
        <v>48</v>
      </c>
      <c r="J91" s="80">
        <f t="shared" si="4"/>
        <v>5.8394160583941606</v>
      </c>
      <c r="K91" s="81">
        <v>0</v>
      </c>
      <c r="L91" s="82">
        <v>100</v>
      </c>
      <c r="M91" s="83">
        <f t="shared" si="5"/>
        <v>0</v>
      </c>
      <c r="N91" s="84">
        <v>0</v>
      </c>
      <c r="O91" s="85">
        <v>0</v>
      </c>
      <c r="P91" s="85">
        <v>0</v>
      </c>
      <c r="Q91" s="85">
        <v>0.18248175182481752</v>
      </c>
      <c r="R91" s="85">
        <v>0.32116788321167883</v>
      </c>
      <c r="S91" s="85">
        <v>0.16058394160583941</v>
      </c>
      <c r="T91" s="85">
        <v>6.569343065693431E-2</v>
      </c>
      <c r="U91" s="85">
        <v>0</v>
      </c>
      <c r="V91" s="85">
        <v>7.2992700729927005E-3</v>
      </c>
      <c r="W91" s="85">
        <v>5.8394160583941604E-2</v>
      </c>
      <c r="X91" s="85">
        <v>0</v>
      </c>
      <c r="Y91" s="85">
        <v>0.20437956204379562</v>
      </c>
      <c r="Z91" s="27">
        <f t="shared" si="6"/>
        <v>5.8394160583941604E-2</v>
      </c>
    </row>
    <row r="92" spans="1:26" x14ac:dyDescent="0.25">
      <c r="A92" s="76">
        <f t="shared" si="7"/>
        <v>83</v>
      </c>
      <c r="B92" s="76" t="s">
        <v>144</v>
      </c>
      <c r="C92" s="77" t="s">
        <v>148</v>
      </c>
      <c r="D92" s="78" t="s">
        <v>87</v>
      </c>
      <c r="E92" s="78"/>
      <c r="F92" s="78" t="s">
        <v>47</v>
      </c>
      <c r="G92" s="78" t="s">
        <v>149</v>
      </c>
      <c r="H92" s="112"/>
      <c r="I92" s="79" t="s">
        <v>48</v>
      </c>
      <c r="J92" s="80">
        <f t="shared" si="4"/>
        <v>61.110141108871289</v>
      </c>
      <c r="K92" s="81">
        <v>0</v>
      </c>
      <c r="L92" s="82">
        <v>700</v>
      </c>
      <c r="M92" s="83">
        <f t="shared" si="5"/>
        <v>0</v>
      </c>
      <c r="N92" s="84">
        <v>0.11904572943286615</v>
      </c>
      <c r="O92" s="85">
        <v>9.3649307153854708E-2</v>
      </c>
      <c r="P92" s="85">
        <v>0.1444421517118776</v>
      </c>
      <c r="Q92" s="85">
        <v>6.0316502912652184E-2</v>
      </c>
      <c r="R92" s="85">
        <v>8.25383724067872E-2</v>
      </c>
      <c r="S92" s="85">
        <v>8.8903350740464432E-2</v>
      </c>
      <c r="T92" s="85">
        <v>2.06345931016968E-2</v>
      </c>
      <c r="U92" s="85">
        <v>1.5872763924382152E-2</v>
      </c>
      <c r="V92" s="85">
        <v>0.11745845304042793</v>
      </c>
      <c r="W92" s="85">
        <v>8.7300201584101844E-2</v>
      </c>
      <c r="X92" s="85">
        <v>0.11269662386311328</v>
      </c>
      <c r="Y92" s="85">
        <v>5.7141950127775752E-2</v>
      </c>
      <c r="Z92" s="27">
        <f t="shared" si="6"/>
        <v>8.7300201584101844E-2</v>
      </c>
    </row>
    <row r="93" spans="1:26" x14ac:dyDescent="0.25">
      <c r="A93" s="76">
        <f t="shared" si="7"/>
        <v>84</v>
      </c>
      <c r="B93" s="76" t="s">
        <v>144</v>
      </c>
      <c r="C93" s="77" t="s">
        <v>150</v>
      </c>
      <c r="D93" s="78" t="s">
        <v>27</v>
      </c>
      <c r="E93" s="78"/>
      <c r="F93" s="78"/>
      <c r="G93" s="78"/>
      <c r="H93" s="112"/>
      <c r="I93" s="79" t="s">
        <v>48</v>
      </c>
      <c r="J93" s="80">
        <f t="shared" si="4"/>
        <v>2.247251130313813</v>
      </c>
      <c r="K93" s="81">
        <v>0</v>
      </c>
      <c r="L93" s="82">
        <v>30</v>
      </c>
      <c r="M93" s="83">
        <f t="shared" si="5"/>
        <v>0</v>
      </c>
      <c r="N93" s="84">
        <v>8.6095984862672045E-2</v>
      </c>
      <c r="O93" s="85">
        <v>0.12744151431649758</v>
      </c>
      <c r="P93" s="85">
        <v>0.18337958357755568</v>
      </c>
      <c r="Q93" s="85">
        <v>0.14106121813658132</v>
      </c>
      <c r="R93" s="85">
        <v>4.8641799357441833E-3</v>
      </c>
      <c r="S93" s="85">
        <v>4.5647896606991291E-2</v>
      </c>
      <c r="T93" s="85">
        <v>3.1617169582337193E-2</v>
      </c>
      <c r="U93" s="85">
        <v>0</v>
      </c>
      <c r="V93" s="85">
        <v>0.17997465762253478</v>
      </c>
      <c r="W93" s="85">
        <v>7.4908371010460426E-2</v>
      </c>
      <c r="X93" s="85">
        <v>9.7283598714883665E-2</v>
      </c>
      <c r="Y93" s="85">
        <v>2.7725825633741839E-2</v>
      </c>
      <c r="Z93" s="27">
        <f t="shared" si="6"/>
        <v>7.4908371010460426E-2</v>
      </c>
    </row>
    <row r="94" spans="1:26" x14ac:dyDescent="0.25">
      <c r="A94" s="86">
        <f t="shared" si="7"/>
        <v>85</v>
      </c>
      <c r="B94" s="86" t="s">
        <v>151</v>
      </c>
      <c r="C94" s="87" t="s">
        <v>152</v>
      </c>
      <c r="D94" s="88" t="s">
        <v>87</v>
      </c>
      <c r="E94" s="88"/>
      <c r="F94" s="88" t="s">
        <v>47</v>
      </c>
      <c r="G94" s="88" t="s">
        <v>153</v>
      </c>
      <c r="H94" s="113"/>
      <c r="I94" s="89" t="s">
        <v>48</v>
      </c>
      <c r="J94" s="90">
        <f t="shared" si="4"/>
        <v>321.51603803458903</v>
      </c>
      <c r="K94" s="91">
        <v>0</v>
      </c>
      <c r="L94" s="92">
        <v>3100</v>
      </c>
      <c r="M94" s="93">
        <f t="shared" si="5"/>
        <v>0</v>
      </c>
      <c r="N94" s="94">
        <v>0.1150450447833173</v>
      </c>
      <c r="O94" s="95">
        <v>9.7613977391905596E-2</v>
      </c>
      <c r="P94" s="95">
        <v>8.1926016739635052E-2</v>
      </c>
      <c r="Q94" s="95">
        <v>6.8957302600424736E-2</v>
      </c>
      <c r="R94" s="95">
        <v>8.6283783587487978E-2</v>
      </c>
      <c r="S94" s="95">
        <v>8.3959641268633076E-2</v>
      </c>
      <c r="T94" s="95">
        <v>4.0672490579960661E-2</v>
      </c>
      <c r="U94" s="95">
        <v>3.2247474674111667E-2</v>
      </c>
      <c r="V94" s="95">
        <v>0.10870304143074201</v>
      </c>
      <c r="W94" s="95">
        <v>0.10371485097889969</v>
      </c>
      <c r="X94" s="95">
        <v>9.8950359225247156E-2</v>
      </c>
      <c r="Y94" s="95">
        <v>8.1926016739635052E-2</v>
      </c>
      <c r="Z94" s="27">
        <f t="shared" si="6"/>
        <v>0.10371485097889969</v>
      </c>
    </row>
    <row r="95" spans="1:26" x14ac:dyDescent="0.25">
      <c r="A95" s="86">
        <f t="shared" si="7"/>
        <v>86</v>
      </c>
      <c r="B95" s="86" t="s">
        <v>151</v>
      </c>
      <c r="C95" s="87" t="s">
        <v>154</v>
      </c>
      <c r="D95" s="88" t="s">
        <v>27</v>
      </c>
      <c r="E95" s="88"/>
      <c r="F95" s="88" t="s">
        <v>47</v>
      </c>
      <c r="G95" s="88"/>
      <c r="H95" s="113"/>
      <c r="I95" s="89" t="s">
        <v>29</v>
      </c>
      <c r="J95" s="90">
        <f t="shared" si="4"/>
        <v>0</v>
      </c>
      <c r="K95" s="91">
        <v>0</v>
      </c>
      <c r="L95" s="92">
        <v>160</v>
      </c>
      <c r="M95" s="93">
        <f t="shared" si="5"/>
        <v>0</v>
      </c>
      <c r="N95" s="94">
        <v>0.32051282051282054</v>
      </c>
      <c r="O95" s="95">
        <v>1.282051282051282E-2</v>
      </c>
      <c r="P95" s="95">
        <v>5.128205128205128E-2</v>
      </c>
      <c r="Q95" s="95">
        <v>0</v>
      </c>
      <c r="R95" s="95">
        <v>0</v>
      </c>
      <c r="S95" s="95">
        <v>0</v>
      </c>
      <c r="T95" s="95">
        <v>0</v>
      </c>
      <c r="U95" s="95">
        <v>0</v>
      </c>
      <c r="V95" s="95">
        <v>0</v>
      </c>
      <c r="W95" s="95">
        <v>0</v>
      </c>
      <c r="X95" s="95">
        <v>3.2051282051282048E-2</v>
      </c>
      <c r="Y95" s="95">
        <v>0.58333333333333337</v>
      </c>
      <c r="Z95" s="27">
        <f t="shared" si="6"/>
        <v>0</v>
      </c>
    </row>
    <row r="96" spans="1:26" x14ac:dyDescent="0.25">
      <c r="A96" s="86">
        <f t="shared" si="7"/>
        <v>87</v>
      </c>
      <c r="B96" s="86" t="s">
        <v>151</v>
      </c>
      <c r="C96" s="87" t="s">
        <v>155</v>
      </c>
      <c r="D96" s="88" t="s">
        <v>27</v>
      </c>
      <c r="E96" s="88"/>
      <c r="F96" s="88" t="s">
        <v>47</v>
      </c>
      <c r="G96" s="88"/>
      <c r="H96" s="113"/>
      <c r="I96" s="89" t="s">
        <v>48</v>
      </c>
      <c r="J96" s="90">
        <f t="shared" si="4"/>
        <v>58.150840014388763</v>
      </c>
      <c r="K96" s="91">
        <v>0</v>
      </c>
      <c r="L96" s="92">
        <v>500</v>
      </c>
      <c r="M96" s="93">
        <f t="shared" si="5"/>
        <v>0</v>
      </c>
      <c r="N96" s="94">
        <v>0.1550689067050367</v>
      </c>
      <c r="O96" s="95">
        <v>0.122228372835437</v>
      </c>
      <c r="P96" s="95">
        <v>0.1183420603801596</v>
      </c>
      <c r="Q96" s="95">
        <v>3.9991454887088419E-2</v>
      </c>
      <c r="R96" s="95">
        <v>8.5695974758046613E-3</v>
      </c>
      <c r="S96" s="95">
        <v>1.4282662459674434E-2</v>
      </c>
      <c r="T96" s="95">
        <v>0</v>
      </c>
      <c r="U96" s="95">
        <v>1.4486700494812639E-2</v>
      </c>
      <c r="V96" s="95">
        <v>5.3662003241348233E-2</v>
      </c>
      <c r="W96" s="95">
        <v>0.11630168002877753</v>
      </c>
      <c r="X96" s="95">
        <v>0.2040380351382062</v>
      </c>
      <c r="Y96" s="95">
        <v>0.15302852635365463</v>
      </c>
      <c r="Z96" s="27">
        <f t="shared" si="6"/>
        <v>0.11630168002877753</v>
      </c>
    </row>
    <row r="97" spans="1:26" x14ac:dyDescent="0.25">
      <c r="A97" s="86">
        <f t="shared" si="7"/>
        <v>88</v>
      </c>
      <c r="B97" s="86" t="s">
        <v>151</v>
      </c>
      <c r="C97" s="87" t="s">
        <v>156</v>
      </c>
      <c r="D97" s="88" t="s">
        <v>27</v>
      </c>
      <c r="E97" s="88"/>
      <c r="F97" s="88" t="s">
        <v>47</v>
      </c>
      <c r="G97" s="88"/>
      <c r="H97" s="113"/>
      <c r="I97" s="89" t="s">
        <v>48</v>
      </c>
      <c r="J97" s="90">
        <f t="shared" si="4"/>
        <v>0</v>
      </c>
      <c r="K97" s="91">
        <v>0</v>
      </c>
      <c r="L97" s="92">
        <v>80</v>
      </c>
      <c r="M97" s="93">
        <f t="shared" si="5"/>
        <v>0</v>
      </c>
      <c r="N97" s="94">
        <v>0</v>
      </c>
      <c r="O97" s="95">
        <v>0</v>
      </c>
      <c r="P97" s="95">
        <v>0.78876739562624265</v>
      </c>
      <c r="Q97" s="95">
        <v>4.9701789264413522E-2</v>
      </c>
      <c r="R97" s="95">
        <v>0.11182902584493043</v>
      </c>
      <c r="S97" s="95">
        <v>4.9701789264413522E-2</v>
      </c>
      <c r="T97" s="95">
        <v>0</v>
      </c>
      <c r="U97" s="95">
        <v>0</v>
      </c>
      <c r="V97" s="95">
        <v>0</v>
      </c>
      <c r="W97" s="95">
        <v>0</v>
      </c>
      <c r="X97" s="95">
        <v>0</v>
      </c>
      <c r="Y97" s="95">
        <v>0</v>
      </c>
      <c r="Z97" s="27">
        <f t="shared" si="6"/>
        <v>0</v>
      </c>
    </row>
    <row r="98" spans="1:26" x14ac:dyDescent="0.25">
      <c r="A98" s="86">
        <f t="shared" si="7"/>
        <v>89</v>
      </c>
      <c r="B98" s="86" t="s">
        <v>151</v>
      </c>
      <c r="C98" s="87" t="s">
        <v>157</v>
      </c>
      <c r="D98" s="88" t="s">
        <v>87</v>
      </c>
      <c r="E98" s="88"/>
      <c r="F98" s="88" t="s">
        <v>47</v>
      </c>
      <c r="G98" s="88" t="s">
        <v>153</v>
      </c>
      <c r="H98" s="113"/>
      <c r="I98" s="89" t="s">
        <v>58</v>
      </c>
      <c r="J98" s="90">
        <f t="shared" si="4"/>
        <v>662.58622852125916</v>
      </c>
      <c r="K98" s="91">
        <v>0</v>
      </c>
      <c r="L98" s="92">
        <v>3900</v>
      </c>
      <c r="M98" s="93">
        <f t="shared" si="5"/>
        <v>0</v>
      </c>
      <c r="N98" s="94">
        <v>3.7305392880458726E-2</v>
      </c>
      <c r="O98" s="95">
        <v>3.3767812521104883E-2</v>
      </c>
      <c r="P98" s="95">
        <v>4.212936609775942E-2</v>
      </c>
      <c r="Q98" s="95">
        <v>5.7566080393121652E-2</v>
      </c>
      <c r="R98" s="95">
        <v>9.6479464346013941E-2</v>
      </c>
      <c r="S98" s="95">
        <v>0.10234863176039646</v>
      </c>
      <c r="T98" s="95">
        <v>5.7244482178634939E-2</v>
      </c>
      <c r="U98" s="95">
        <v>4.9204526816467108E-2</v>
      </c>
      <c r="V98" s="95">
        <v>0.18682926672391115</v>
      </c>
      <c r="W98" s="95">
        <v>0.16989390474904081</v>
      </c>
      <c r="X98" s="95">
        <v>0.13732243758582652</v>
      </c>
      <c r="Y98" s="95">
        <v>2.9908633947264323E-2</v>
      </c>
      <c r="Z98" s="27">
        <f t="shared" si="6"/>
        <v>0.16989390474904081</v>
      </c>
    </row>
    <row r="99" spans="1:26" x14ac:dyDescent="0.25">
      <c r="A99" s="86">
        <f t="shared" si="7"/>
        <v>90</v>
      </c>
      <c r="B99" s="86" t="s">
        <v>151</v>
      </c>
      <c r="C99" s="87" t="s">
        <v>158</v>
      </c>
      <c r="D99" s="88" t="s">
        <v>87</v>
      </c>
      <c r="E99" s="88"/>
      <c r="F99" s="88" t="s">
        <v>47</v>
      </c>
      <c r="G99" s="88" t="s">
        <v>153</v>
      </c>
      <c r="H99" s="113"/>
      <c r="I99" s="89" t="s">
        <v>58</v>
      </c>
      <c r="J99" s="90">
        <f t="shared" si="4"/>
        <v>150.27074841316329</v>
      </c>
      <c r="K99" s="91">
        <v>0</v>
      </c>
      <c r="L99" s="92">
        <v>1600</v>
      </c>
      <c r="M99" s="93">
        <f t="shared" si="5"/>
        <v>0</v>
      </c>
      <c r="N99" s="94">
        <v>8.4870363508134414E-2</v>
      </c>
      <c r="O99" s="95">
        <v>9.3237864135696957E-2</v>
      </c>
      <c r="P99" s="95">
        <v>0.11415661570460332</v>
      </c>
      <c r="Q99" s="95">
        <v>9.2640185519442489E-2</v>
      </c>
      <c r="R99" s="95">
        <v>4.3032860370321675E-2</v>
      </c>
      <c r="S99" s="95">
        <v>9.4433221368205894E-2</v>
      </c>
      <c r="T99" s="95">
        <v>2.0321072952651901E-2</v>
      </c>
      <c r="U99" s="95">
        <v>1.7930358487634031E-2</v>
      </c>
      <c r="V99" s="95">
        <v>0.13208697419223736</v>
      </c>
      <c r="W99" s="95">
        <v>9.391921775822705E-2</v>
      </c>
      <c r="X99" s="95">
        <v>0.12909858111096503</v>
      </c>
      <c r="Y99" s="95">
        <v>8.4272684891879945E-2</v>
      </c>
      <c r="Z99" s="27">
        <f t="shared" si="6"/>
        <v>9.391921775822705E-2</v>
      </c>
    </row>
    <row r="100" spans="1:26" x14ac:dyDescent="0.25">
      <c r="A100" s="86">
        <f t="shared" si="7"/>
        <v>91</v>
      </c>
      <c r="B100" s="86" t="s">
        <v>151</v>
      </c>
      <c r="C100" s="87" t="s">
        <v>159</v>
      </c>
      <c r="D100" s="88" t="s">
        <v>87</v>
      </c>
      <c r="E100" s="88"/>
      <c r="F100" s="88" t="s">
        <v>47</v>
      </c>
      <c r="G100" s="88" t="s">
        <v>153</v>
      </c>
      <c r="H100" s="113"/>
      <c r="I100" s="89" t="s">
        <v>58</v>
      </c>
      <c r="J100" s="90">
        <f t="shared" si="4"/>
        <v>9.3333333333333339</v>
      </c>
      <c r="K100" s="91">
        <v>0</v>
      </c>
      <c r="L100" s="92">
        <v>200</v>
      </c>
      <c r="M100" s="93">
        <f t="shared" si="5"/>
        <v>0</v>
      </c>
      <c r="N100" s="94">
        <v>6.6666666666666666E-2</v>
      </c>
      <c r="O100" s="95">
        <v>3.6666666666666667E-2</v>
      </c>
      <c r="P100" s="95">
        <v>0.18666666666666668</v>
      </c>
      <c r="Q100" s="95">
        <v>0.10333333333333333</v>
      </c>
      <c r="R100" s="95">
        <v>0.10333333333333333</v>
      </c>
      <c r="S100" s="95">
        <v>0.16666666666666666</v>
      </c>
      <c r="T100" s="95">
        <v>5.3333333333333337E-2</v>
      </c>
      <c r="U100" s="95">
        <v>7.3333333333333334E-2</v>
      </c>
      <c r="V100" s="95">
        <v>9.6666666666666665E-2</v>
      </c>
      <c r="W100" s="95">
        <v>4.6666666666666669E-2</v>
      </c>
      <c r="X100" s="95">
        <v>3.6666666666666667E-2</v>
      </c>
      <c r="Y100" s="95">
        <v>0.03</v>
      </c>
      <c r="Z100" s="27">
        <f t="shared" si="6"/>
        <v>4.6666666666666669E-2</v>
      </c>
    </row>
    <row r="101" spans="1:26" x14ac:dyDescent="0.25">
      <c r="A101" s="86">
        <f t="shared" si="7"/>
        <v>92</v>
      </c>
      <c r="B101" s="86" t="s">
        <v>151</v>
      </c>
      <c r="C101" s="87" t="s">
        <v>160</v>
      </c>
      <c r="D101" s="88" t="s">
        <v>87</v>
      </c>
      <c r="E101" s="88"/>
      <c r="F101" s="88" t="s">
        <v>47</v>
      </c>
      <c r="G101" s="88" t="s">
        <v>153</v>
      </c>
      <c r="H101" s="113"/>
      <c r="I101" s="89" t="s">
        <v>58</v>
      </c>
      <c r="J101" s="90">
        <f t="shared" si="4"/>
        <v>90.843813820443245</v>
      </c>
      <c r="K101" s="91">
        <v>0</v>
      </c>
      <c r="L101" s="92">
        <v>1100</v>
      </c>
      <c r="M101" s="93">
        <f t="shared" si="5"/>
        <v>0</v>
      </c>
      <c r="N101" s="94">
        <v>0.10478563079972926</v>
      </c>
      <c r="O101" s="95">
        <v>6.5713022704914956E-2</v>
      </c>
      <c r="P101" s="95">
        <v>0.18621649812460359</v>
      </c>
      <c r="Q101" s="95">
        <v>0.12814039427458415</v>
      </c>
      <c r="R101" s="95">
        <v>6.4825008884578275E-2</v>
      </c>
      <c r="S101" s="95">
        <v>7.5577613029507093E-2</v>
      </c>
      <c r="T101" s="95">
        <v>4.4400691016834436E-2</v>
      </c>
      <c r="U101" s="95">
        <v>6.2160967423568209E-3</v>
      </c>
      <c r="V101" s="95">
        <v>0.10123357551838251</v>
      </c>
      <c r="W101" s="95">
        <v>8.2585285291312038E-2</v>
      </c>
      <c r="X101" s="95">
        <v>9.5905492596362371E-2</v>
      </c>
      <c r="Y101" s="95">
        <v>4.4400691016834436E-2</v>
      </c>
      <c r="Z101" s="27">
        <f t="shared" si="6"/>
        <v>8.2585285291312038E-2</v>
      </c>
    </row>
    <row r="102" spans="1:26" x14ac:dyDescent="0.25">
      <c r="A102" s="86">
        <f t="shared" si="7"/>
        <v>93</v>
      </c>
      <c r="B102" s="86" t="s">
        <v>151</v>
      </c>
      <c r="C102" s="87" t="s">
        <v>161</v>
      </c>
      <c r="D102" s="88" t="s">
        <v>87</v>
      </c>
      <c r="E102" s="88"/>
      <c r="F102" s="88" t="s">
        <v>47</v>
      </c>
      <c r="G102" s="88"/>
      <c r="H102" s="113"/>
      <c r="I102" s="89" t="s">
        <v>58</v>
      </c>
      <c r="J102" s="90">
        <f t="shared" si="4"/>
        <v>38.659793814432987</v>
      </c>
      <c r="K102" s="91">
        <v>0</v>
      </c>
      <c r="L102" s="92">
        <v>750</v>
      </c>
      <c r="M102" s="93">
        <f t="shared" si="5"/>
        <v>0</v>
      </c>
      <c r="N102" s="94">
        <v>0</v>
      </c>
      <c r="O102" s="95">
        <v>0</v>
      </c>
      <c r="P102" s="95">
        <v>0.21305841924398625</v>
      </c>
      <c r="Q102" s="95">
        <v>0.15120274914089346</v>
      </c>
      <c r="R102" s="95">
        <v>0</v>
      </c>
      <c r="S102" s="95">
        <v>0</v>
      </c>
      <c r="T102" s="95">
        <v>8.247422680412371E-2</v>
      </c>
      <c r="U102" s="95">
        <v>4.1237113402061855E-2</v>
      </c>
      <c r="V102" s="95">
        <v>0.31615120274914088</v>
      </c>
      <c r="W102" s="95">
        <v>5.1546391752577317E-2</v>
      </c>
      <c r="X102" s="95">
        <v>0.10309278350515463</v>
      </c>
      <c r="Y102" s="95">
        <v>4.1237113402061855E-2</v>
      </c>
      <c r="Z102" s="27">
        <f t="shared" si="6"/>
        <v>5.1546391752577317E-2</v>
      </c>
    </row>
    <row r="103" spans="1:26" x14ac:dyDescent="0.25">
      <c r="A103" s="86">
        <f t="shared" si="7"/>
        <v>94</v>
      </c>
      <c r="B103" s="86" t="s">
        <v>151</v>
      </c>
      <c r="C103" s="87" t="s">
        <v>162</v>
      </c>
      <c r="D103" s="88" t="s">
        <v>27</v>
      </c>
      <c r="E103" s="88"/>
      <c r="F103" s="88" t="s">
        <v>47</v>
      </c>
      <c r="G103" s="88"/>
      <c r="H103" s="113"/>
      <c r="I103" s="89" t="s">
        <v>41</v>
      </c>
      <c r="J103" s="90">
        <f t="shared" si="4"/>
        <v>28.642466434609648</v>
      </c>
      <c r="K103" s="91">
        <v>0</v>
      </c>
      <c r="L103" s="92">
        <v>400</v>
      </c>
      <c r="M103" s="93">
        <f t="shared" si="5"/>
        <v>0</v>
      </c>
      <c r="N103" s="94">
        <v>9.3485827946295369E-2</v>
      </c>
      <c r="O103" s="95">
        <v>7.210343112879164E-2</v>
      </c>
      <c r="P103" s="95">
        <v>0.12928891098955744</v>
      </c>
      <c r="Q103" s="95">
        <v>0.10144206862257583</v>
      </c>
      <c r="R103" s="95">
        <v>9.9453008453505715E-2</v>
      </c>
      <c r="S103" s="95">
        <v>8.2545997016409745E-2</v>
      </c>
      <c r="T103" s="95">
        <v>7.9562406762804568E-3</v>
      </c>
      <c r="U103" s="95">
        <v>1.790154152163103E-2</v>
      </c>
      <c r="V103" s="95">
        <v>0.11337642963699653</v>
      </c>
      <c r="W103" s="95">
        <v>7.160616608652412E-2</v>
      </c>
      <c r="X103" s="95">
        <v>9.5474888115365489E-2</v>
      </c>
      <c r="Y103" s="95">
        <v>0.11536548980606663</v>
      </c>
      <c r="Z103" s="27">
        <f t="shared" si="6"/>
        <v>7.160616608652412E-2</v>
      </c>
    </row>
    <row r="104" spans="1:26" x14ac:dyDescent="0.25">
      <c r="A104" s="86">
        <f t="shared" si="7"/>
        <v>95</v>
      </c>
      <c r="B104" s="86" t="s">
        <v>151</v>
      </c>
      <c r="C104" s="87" t="s">
        <v>163</v>
      </c>
      <c r="D104" s="88" t="s">
        <v>27</v>
      </c>
      <c r="E104" s="88"/>
      <c r="F104" s="88" t="s">
        <v>47</v>
      </c>
      <c r="G104" s="88"/>
      <c r="H104" s="113"/>
      <c r="I104" s="89" t="s">
        <v>48</v>
      </c>
      <c r="J104" s="90">
        <f t="shared" si="4"/>
        <v>0</v>
      </c>
      <c r="K104" s="91">
        <v>0</v>
      </c>
      <c r="L104" s="92">
        <v>40</v>
      </c>
      <c r="M104" s="93">
        <f t="shared" si="5"/>
        <v>0</v>
      </c>
      <c r="N104" s="94">
        <v>0</v>
      </c>
      <c r="O104" s="95">
        <v>0</v>
      </c>
      <c r="P104" s="95">
        <v>0</v>
      </c>
      <c r="Q104" s="95">
        <v>0</v>
      </c>
      <c r="R104" s="95">
        <v>7.4976569821930641E-2</v>
      </c>
      <c r="S104" s="95">
        <v>0.15370196813495782</v>
      </c>
      <c r="T104" s="95">
        <v>0</v>
      </c>
      <c r="U104" s="95">
        <v>0</v>
      </c>
      <c r="V104" s="95">
        <v>0</v>
      </c>
      <c r="W104" s="95">
        <v>0</v>
      </c>
      <c r="X104" s="95">
        <v>0.2707778819119025</v>
      </c>
      <c r="Y104" s="95">
        <v>0.50054358013120903</v>
      </c>
      <c r="Z104" s="27">
        <f t="shared" si="6"/>
        <v>0</v>
      </c>
    </row>
    <row r="105" spans="1:26" x14ac:dyDescent="0.25">
      <c r="A105" s="96"/>
      <c r="B105" s="96"/>
      <c r="C105" s="97"/>
      <c r="D105" s="97"/>
      <c r="E105" s="97"/>
      <c r="F105" s="97"/>
      <c r="G105" s="97"/>
      <c r="H105" s="98"/>
      <c r="I105" s="98"/>
      <c r="J105" s="98"/>
      <c r="K105" s="125" t="s">
        <v>164</v>
      </c>
      <c r="L105" s="126"/>
      <c r="M105" s="99">
        <f>SUM(M10:M104)</f>
        <v>0</v>
      </c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</row>
    <row r="106" spans="1:26" x14ac:dyDescent="0.25">
      <c r="A106" s="100"/>
      <c r="B106" s="100"/>
      <c r="C106" s="127" t="s">
        <v>165</v>
      </c>
      <c r="D106" s="128"/>
      <c r="E106" s="128"/>
      <c r="F106" s="128"/>
      <c r="G106" s="128"/>
      <c r="H106" s="101" t="s">
        <v>166</v>
      </c>
      <c r="I106" s="102" t="s">
        <v>167</v>
      </c>
      <c r="J106" s="100"/>
      <c r="K106" s="129" t="s">
        <v>168</v>
      </c>
      <c r="L106" s="130"/>
      <c r="M106" s="103">
        <f>M105*0.055</f>
        <v>0</v>
      </c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</row>
    <row r="107" spans="1:26" ht="15.75" thickBot="1" x14ac:dyDescent="0.3">
      <c r="A107" s="100"/>
      <c r="B107" s="100"/>
      <c r="C107" s="104"/>
      <c r="D107" s="104"/>
      <c r="E107" s="104"/>
      <c r="F107" s="104"/>
      <c r="G107" s="104"/>
      <c r="H107" s="100"/>
      <c r="I107" s="100"/>
      <c r="J107" s="100"/>
      <c r="K107" s="131" t="s">
        <v>169</v>
      </c>
      <c r="L107" s="132"/>
      <c r="M107" s="105">
        <f>M105+M106</f>
        <v>0</v>
      </c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</row>
    <row r="109" spans="1:26" x14ac:dyDescent="0.25"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</row>
    <row r="110" spans="1:26" x14ac:dyDescent="0.25"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</row>
    <row r="112" spans="1:26" x14ac:dyDescent="0.25"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</row>
    <row r="113" spans="15:26" x14ac:dyDescent="0.25"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7"/>
      <c r="Z113" s="107"/>
    </row>
  </sheetData>
  <autoFilter ref="A9:Z107" xr:uid="{3DAB7BF4-99EE-4B37-8888-9DAC45DAD9AD}"/>
  <mergeCells count="9">
    <mergeCell ref="K105:L105"/>
    <mergeCell ref="C106:G106"/>
    <mergeCell ref="K106:L106"/>
    <mergeCell ref="K107:L107"/>
    <mergeCell ref="A1:I4"/>
    <mergeCell ref="A5:I5"/>
    <mergeCell ref="A6:I6"/>
    <mergeCell ref="A7:I7"/>
    <mergeCell ref="N8:Y8"/>
  </mergeCells>
  <pageMargins left="0.23622047244094491" right="0.23622047244094491" top="0.74803149606299213" bottom="0.74803149606299213" header="0.31496062992125984" footer="0.31496062992125984"/>
  <pageSetup paperSize="8"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C85E1-FD71-44AA-BE8A-518C8CE788FB}">
  <dimension ref="A3:C16"/>
  <sheetViews>
    <sheetView tabSelected="1" workbookViewId="0">
      <selection activeCell="K25" sqref="K25"/>
    </sheetView>
  </sheetViews>
  <sheetFormatPr baseColWidth="10" defaultRowHeight="15" x14ac:dyDescent="0.25"/>
  <cols>
    <col min="1" max="1" width="15.42578125" customWidth="1"/>
    <col min="2" max="2" width="14.5703125" customWidth="1"/>
  </cols>
  <sheetData>
    <row r="3" spans="1:3" x14ac:dyDescent="0.25">
      <c r="A3" t="s">
        <v>173</v>
      </c>
      <c r="B3" t="s">
        <v>174</v>
      </c>
    </row>
    <row r="4" spans="1:3" x14ac:dyDescent="0.25">
      <c r="A4" t="s">
        <v>183</v>
      </c>
      <c r="B4" t="s">
        <v>184</v>
      </c>
    </row>
    <row r="5" spans="1:3" x14ac:dyDescent="0.25">
      <c r="A5" t="s">
        <v>185</v>
      </c>
      <c r="B5" t="s">
        <v>177</v>
      </c>
    </row>
    <row r="6" spans="1:3" x14ac:dyDescent="0.25">
      <c r="A6" t="s">
        <v>185</v>
      </c>
      <c r="B6" t="s">
        <v>178</v>
      </c>
    </row>
    <row r="7" spans="1:3" x14ac:dyDescent="0.25">
      <c r="A7" t="s">
        <v>175</v>
      </c>
      <c r="B7" t="s">
        <v>186</v>
      </c>
    </row>
    <row r="8" spans="1:3" x14ac:dyDescent="0.25">
      <c r="A8" t="s">
        <v>176</v>
      </c>
      <c r="B8" t="s">
        <v>180</v>
      </c>
    </row>
    <row r="9" spans="1:3" x14ac:dyDescent="0.25">
      <c r="A9" t="s">
        <v>179</v>
      </c>
      <c r="B9" t="s">
        <v>187</v>
      </c>
    </row>
    <row r="10" spans="1:3" x14ac:dyDescent="0.25">
      <c r="A10" t="s">
        <v>188</v>
      </c>
      <c r="B10" t="s">
        <v>181</v>
      </c>
    </row>
    <row r="11" spans="1:3" x14ac:dyDescent="0.25">
      <c r="A11" t="s">
        <v>189</v>
      </c>
      <c r="B11" t="s">
        <v>182</v>
      </c>
    </row>
    <row r="16" spans="1:3" x14ac:dyDescent="0.25">
      <c r="C16" s="1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 1EG Bas Rhin</vt:lpstr>
      <vt:lpstr>AIDE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HERTH</dc:creator>
  <cp:lastModifiedBy>Herve MARCK</cp:lastModifiedBy>
  <dcterms:created xsi:type="dcterms:W3CDTF">2026-07-08T13:41:55Z</dcterms:created>
  <dcterms:modified xsi:type="dcterms:W3CDTF">2026-07-10T08:43:44Z</dcterms:modified>
</cp:coreProperties>
</file>